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12705" yWindow="120" windowWidth="12510" windowHeight="11760" activeTab="1"/>
  </bookViews>
  <sheets>
    <sheet name="Прил № 1 Адреса РЭСов Заказчика" sheetId="3" r:id="rId1"/>
    <sheet name="Прил № 2 Задание на логистику" sheetId="1" r:id="rId2"/>
    <sheet name="Лист1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" i="1" l="1"/>
  <c r="AJ9" i="1"/>
  <c r="AI7" i="1"/>
  <c r="AI8" i="1"/>
  <c r="AJ8" i="1"/>
  <c r="AJ6" i="1"/>
  <c r="AI6" i="1"/>
  <c r="D6" i="1" l="1"/>
  <c r="AF9" i="1" l="1"/>
  <c r="AG9" i="1"/>
  <c r="D24" i="1" l="1"/>
  <c r="D23" i="1"/>
  <c r="D22" i="1"/>
  <c r="D16" i="1"/>
  <c r="D15" i="1"/>
  <c r="D14" i="1"/>
  <c r="AH8" i="1"/>
  <c r="AH7" i="1"/>
  <c r="AH6" i="1"/>
  <c r="AE8" i="1"/>
  <c r="AE7" i="1"/>
  <c r="AE6" i="1"/>
  <c r="AB8" i="1"/>
  <c r="AB7" i="1"/>
  <c r="AB6" i="1"/>
  <c r="Y8" i="1"/>
  <c r="Y7" i="1"/>
  <c r="Y6" i="1"/>
  <c r="V8" i="1"/>
  <c r="V7" i="1"/>
  <c r="V6" i="1"/>
  <c r="S8" i="1"/>
  <c r="S7" i="1"/>
  <c r="S6" i="1"/>
  <c r="P8" i="1"/>
  <c r="P7" i="1"/>
  <c r="P6" i="1"/>
  <c r="M8" i="1"/>
  <c r="M7" i="1"/>
  <c r="M6" i="1"/>
  <c r="J8" i="1"/>
  <c r="J7" i="1"/>
  <c r="J6" i="1"/>
  <c r="G8" i="1"/>
  <c r="G7" i="1"/>
  <c r="G6" i="1"/>
  <c r="D7" i="1"/>
  <c r="D8" i="1"/>
  <c r="AH9" i="1" l="1"/>
  <c r="AE9" i="1"/>
  <c r="AK6" i="1" l="1"/>
  <c r="C17" i="1"/>
  <c r="D17" i="1" s="1"/>
  <c r="AK8" i="1" l="1"/>
  <c r="AI9" i="1"/>
  <c r="AK7" i="1" l="1"/>
  <c r="AK9" i="1" s="1"/>
  <c r="D9" i="1" l="1"/>
  <c r="G9" i="1"/>
  <c r="S9" i="1"/>
  <c r="Y9" i="1"/>
  <c r="M9" i="1"/>
  <c r="J9" i="1"/>
  <c r="P9" i="1"/>
  <c r="V9" i="1"/>
  <c r="AB9" i="1"/>
  <c r="I9" i="1" l="1"/>
  <c r="C25" i="1" l="1"/>
  <c r="D25" i="1" s="1"/>
  <c r="B25" i="1"/>
  <c r="B17" i="1"/>
  <c r="AD9" i="1"/>
  <c r="AC9" i="1"/>
  <c r="AA9" i="1"/>
  <c r="Z9" i="1"/>
  <c r="X9" i="1"/>
  <c r="W9" i="1"/>
  <c r="U9" i="1"/>
  <c r="T9" i="1"/>
  <c r="R9" i="1"/>
  <c r="Q9" i="1"/>
  <c r="O9" i="1"/>
  <c r="N9" i="1"/>
  <c r="L9" i="1"/>
  <c r="K9" i="1"/>
  <c r="H9" i="1"/>
  <c r="F9" i="1"/>
  <c r="E9" i="1"/>
  <c r="C9" i="1"/>
  <c r="B9" i="1"/>
</calcChain>
</file>

<file path=xl/sharedStrings.xml><?xml version="1.0" encoding="utf-8"?>
<sst xmlns="http://schemas.openxmlformats.org/spreadsheetml/2006/main" count="930" uniqueCount="592">
  <si>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</si>
  <si>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</si>
  <si>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</si>
  <si>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</si>
  <si>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</si>
  <si>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</si>
  <si>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</si>
  <si>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</si>
  <si>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</si>
  <si>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</si>
  <si>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</si>
  <si>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</si>
  <si>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</si>
  <si>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</si>
  <si>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</si>
  <si>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</si>
  <si>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</si>
  <si>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</si>
  <si>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</si>
  <si>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</si>
  <si>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</si>
  <si>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</si>
  <si>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</si>
  <si>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</si>
  <si>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</si>
  <si>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</si>
  <si>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Грайворонский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</si>
  <si>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</si>
  <si>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</si>
  <si>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</si>
  <si>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</si>
  <si>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</si>
  <si>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</si>
  <si>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</si>
  <si>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</si>
  <si>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</si>
  <si>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</si>
  <si>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</si>
  <si>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</si>
  <si>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</si>
  <si>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</si>
  <si>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</si>
  <si>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</si>
  <si>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</si>
  <si>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</si>
  <si>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</si>
  <si>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</si>
  <si>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</si>
  <si>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</si>
  <si>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</si>
  <si>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</si>
  <si>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</si>
  <si>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</si>
  <si>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</si>
  <si>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</si>
  <si>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</si>
  <si>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</si>
  <si>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</si>
  <si>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</si>
  <si>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</si>
  <si>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</si>
  <si>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</si>
  <si>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</si>
  <si>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</si>
  <si>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</si>
  <si>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</si>
  <si>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</si>
  <si>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</si>
  <si>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</si>
  <si>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</si>
  <si>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</si>
  <si>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</si>
  <si>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</si>
  <si>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</si>
  <si>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</si>
  <si>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</si>
  <si>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</si>
  <si>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</si>
  <si>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</si>
  <si>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</si>
  <si>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</si>
  <si>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</si>
  <si>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</si>
  <si>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</si>
  <si>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</si>
  <si>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</si>
  <si>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</si>
  <si>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</si>
  <si>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</si>
  <si>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</si>
  <si>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</si>
  <si>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</si>
  <si>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</si>
  <si>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</si>
  <si>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</si>
  <si>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</si>
  <si>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</si>
  <si>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</si>
  <si>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</si>
  <si>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</si>
  <si>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</si>
  <si>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</si>
  <si>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Дмитриевский РЭС</t>
  </si>
  <si>
    <t>Фатежский РЭС</t>
  </si>
  <si>
    <t>Хомутовский РЭС</t>
  </si>
  <si>
    <t>Черемисиновский РЭС</t>
  </si>
  <si>
    <t>Касторенский РЭС</t>
  </si>
  <si>
    <t>Медвенский РЭС</t>
  </si>
  <si>
    <t>Октябрьский РЭС</t>
  </si>
  <si>
    <t>Горшеченский РЭС</t>
  </si>
  <si>
    <t>Щигровский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</si>
  <si>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</si>
  <si>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</si>
  <si>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</si>
  <si>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</si>
  <si>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</si>
  <si>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</si>
  <si>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</si>
  <si>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</si>
  <si>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</si>
  <si>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</si>
  <si>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</si>
  <si>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</si>
  <si>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</si>
  <si>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</si>
  <si>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</si>
  <si>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</si>
  <si>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</si>
  <si>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</si>
  <si>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</si>
  <si>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</si>
  <si>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</si>
  <si>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</si>
  <si>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</si>
  <si>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</si>
  <si>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</si>
  <si>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</si>
  <si>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</si>
  <si>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</si>
  <si>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</si>
  <si>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</si>
  <si>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</si>
  <si>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</si>
  <si>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</si>
  <si>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Пречистое РЭС </t>
  </si>
  <si>
    <t xml:space="preserve">Духовщинский РЭС </t>
  </si>
  <si>
    <t xml:space="preserve">Ярцевская РЭС </t>
  </si>
  <si>
    <t>Издешковский РЭС</t>
  </si>
  <si>
    <t>Дорогобужкий РЭС</t>
  </si>
  <si>
    <t xml:space="preserve">Ельнинский РЭС </t>
  </si>
  <si>
    <t xml:space="preserve">Глинковский РЭС </t>
  </si>
  <si>
    <t>Боголюбовский участок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</si>
  <si>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</si>
  <si>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</si>
  <si>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</si>
  <si>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</si>
  <si>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</si>
  <si>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</si>
  <si>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</si>
  <si>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</si>
  <si>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</si>
  <si>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</si>
  <si>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</si>
  <si>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</si>
  <si>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</si>
  <si>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</si>
  <si>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Рославльский РЭС(Екимовичи)</t>
  </si>
  <si>
    <t>Смоленский РЭС</t>
  </si>
  <si>
    <t>Велижский РЭС</t>
  </si>
  <si>
    <t>Демидовский РЭС</t>
  </si>
  <si>
    <t>Руднянский РЭС</t>
  </si>
  <si>
    <t>Починковский РЭС Стодолищенский участок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</si>
  <si>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</si>
  <si>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</si>
  <si>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</si>
  <si>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</si>
  <si>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</si>
  <si>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</si>
  <si>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</si>
  <si>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</si>
  <si>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</si>
  <si>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</si>
  <si>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</si>
  <si>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</si>
  <si>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Уваровский РЭС</t>
  </si>
  <si>
    <t>Ржаксинский РЭС</t>
  </si>
  <si>
    <t>Кирсановские РЭС</t>
  </si>
  <si>
    <t>Гавриловский РЭС</t>
  </si>
  <si>
    <t>Инжавинский РЭС</t>
  </si>
  <si>
    <t>Мичуринский  РЭС</t>
  </si>
  <si>
    <t>Петровский РЭС</t>
  </si>
  <si>
    <t>Северный РЭС</t>
  </si>
  <si>
    <t>Тверьэнерго</t>
  </si>
  <si>
    <t xml:space="preserve">Жарковский РЭС  </t>
  </si>
  <si>
    <t xml:space="preserve">Калининский РЭС               </t>
  </si>
  <si>
    <t xml:space="preserve">Конаковский РЭС        </t>
  </si>
  <si>
    <t xml:space="preserve">Лихославльский РЭС    </t>
  </si>
  <si>
    <t xml:space="preserve">Рамешковский РЭС       </t>
  </si>
  <si>
    <t xml:space="preserve">Бологовский РЭС     </t>
  </si>
  <si>
    <t xml:space="preserve">Вышневолоцкий РЭС          </t>
  </si>
  <si>
    <t xml:space="preserve">Спировский РЭС          </t>
  </si>
  <si>
    <t xml:space="preserve">Удомельский РЭС            </t>
  </si>
  <si>
    <t xml:space="preserve">Фировский РЭС    </t>
  </si>
  <si>
    <t xml:space="preserve">Андреапольский РЭС   </t>
  </si>
  <si>
    <t xml:space="preserve">Бельский РЭС        </t>
  </si>
  <si>
    <t xml:space="preserve">Западнодвинский РЭС </t>
  </si>
  <si>
    <t xml:space="preserve">Нелидовский РЭС    </t>
  </si>
  <si>
    <t xml:space="preserve">Торопецкий РЭС           </t>
  </si>
  <si>
    <t xml:space="preserve">Осташковский РЭС       </t>
  </si>
  <si>
    <t xml:space="preserve">Кувшиновский РЭС      </t>
  </si>
  <si>
    <t xml:space="preserve">Селижаровский РЭС        </t>
  </si>
  <si>
    <t xml:space="preserve">Пеновский РЭС   </t>
  </si>
  <si>
    <t xml:space="preserve">Торжокский РЭС        </t>
  </si>
  <si>
    <t xml:space="preserve">Кимрский РЭС          </t>
  </si>
  <si>
    <t xml:space="preserve">Кашинский РЭС       </t>
  </si>
  <si>
    <t xml:space="preserve">Калязинский РЭС      </t>
  </si>
  <si>
    <t xml:space="preserve">Кесовогорский РЭС  </t>
  </si>
  <si>
    <t xml:space="preserve">Бежецкий РЭС            </t>
  </si>
  <si>
    <t>Весьегонский РЭС</t>
  </si>
  <si>
    <t>Краснохолмский РЭС</t>
  </si>
  <si>
    <t xml:space="preserve">Лесной РЭС         </t>
  </si>
  <si>
    <t xml:space="preserve">Максатихинский РЭС    </t>
  </si>
  <si>
    <t xml:space="preserve">Молоковский РЭС     </t>
  </si>
  <si>
    <t xml:space="preserve">Сандовский РЭС     </t>
  </si>
  <si>
    <t xml:space="preserve">Сонковский РЭС      </t>
  </si>
  <si>
    <t xml:space="preserve">Ржевский РЭС </t>
  </si>
  <si>
    <t xml:space="preserve">Старицкий РЭС </t>
  </si>
  <si>
    <t xml:space="preserve">Зубцовский РЭС </t>
  </si>
  <si>
    <t>Оленинский РЭС</t>
  </si>
  <si>
    <t xml:space="preserve">Некрасовский 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</si>
  <si>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</si>
  <si>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</si>
  <si>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</si>
  <si>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</si>
  <si>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</si>
  <si>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</si>
  <si>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</si>
  <si>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</si>
  <si>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</si>
  <si>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</si>
  <si>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</si>
  <si>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</si>
  <si>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</si>
  <si>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</si>
  <si>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</si>
  <si>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</si>
  <si>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</si>
  <si>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</si>
  <si>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</si>
  <si>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</si>
  <si>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</si>
  <si>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</si>
  <si>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</si>
  <si>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</si>
  <si>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</si>
  <si>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</si>
  <si>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</si>
  <si>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</si>
  <si>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</si>
  <si>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</si>
  <si>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</si>
  <si>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</si>
  <si>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</si>
  <si>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</si>
  <si>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</si>
  <si>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</si>
  <si>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</si>
  <si>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</si>
  <si>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</si>
  <si>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</si>
  <si>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</si>
  <si>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</si>
  <si>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Рождественский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</si>
  <si>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</si>
  <si>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</si>
  <si>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</si>
  <si>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</si>
  <si>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</si>
  <si>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</si>
  <si>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</si>
  <si>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</si>
  <si>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</si>
  <si>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</si>
  <si>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</si>
  <si>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</si>
  <si>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</si>
  <si>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</si>
  <si>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</si>
  <si>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</si>
  <si>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</si>
  <si>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</si>
  <si>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</si>
  <si>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</si>
  <si>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</si>
  <si>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</si>
  <si>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</si>
  <si>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</si>
  <si>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</si>
  <si>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</si>
  <si>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</si>
  <si>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</si>
  <si>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</si>
  <si>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</si>
  <si>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</si>
  <si>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</si>
  <si>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</si>
  <si>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г. Грайворон, ул. Тарана 1а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</si>
  <si>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</si>
  <si>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</si>
  <si>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</si>
  <si>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</si>
  <si>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</si>
  <si>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</si>
  <si>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</si>
  <si>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</si>
  <si>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</si>
  <si>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</si>
  <si>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</si>
  <si>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</si>
  <si>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</si>
  <si>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</si>
  <si>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</si>
  <si>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</si>
  <si>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</si>
  <si>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</si>
  <si>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</si>
  <si>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</si>
  <si>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</si>
  <si>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</si>
  <si>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с.Петропавловка, ул. Восточная, д.21а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</si>
  <si>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</si>
  <si>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</si>
  <si>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</si>
  <si>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</si>
  <si>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</si>
  <si>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</si>
  <si>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</si>
  <si>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</si>
  <si>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</si>
  <si>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</si>
  <si>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</si>
  <si>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</si>
  <si>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</si>
  <si>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</si>
  <si>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</si>
  <si>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</si>
  <si>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</si>
  <si>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</si>
  <si>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</si>
  <si>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</si>
  <si>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</si>
  <si>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</si>
  <si>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</si>
  <si>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Костромская область, Шарьинский р-н, с. Рождественское, д. Козиониха ПС 110</t>
  </si>
  <si>
    <t>Ярославская область, Некрасовский р-н, пос. Некрасовское,  ул. Энергетиков, 18</t>
  </si>
  <si>
    <t>Ярославская область, Первомайский р-н, пос. Пречистое,  ул. Энергетиков, 15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</si>
  <si>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</si>
  <si>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</si>
  <si>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</si>
  <si>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</si>
  <si>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</si>
  <si>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</si>
  <si>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</si>
  <si>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</si>
  <si>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</si>
  <si>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</si>
  <si>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</si>
  <si>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</si>
  <si>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</si>
  <si>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</si>
  <si>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</si>
  <si>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</si>
  <si>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</si>
  <si>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</si>
  <si>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</si>
  <si>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</si>
  <si>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</si>
  <si>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</si>
  <si>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</si>
  <si>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</si>
  <si>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р.п. Хохол, пер.Есенина, 7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</si>
  <si>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</si>
  <si>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</si>
  <si>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</si>
  <si>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</si>
  <si>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</si>
  <si>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</si>
  <si>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</si>
  <si>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</si>
  <si>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</si>
  <si>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</si>
  <si>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</si>
  <si>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</si>
  <si>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</si>
  <si>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</si>
  <si>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</si>
  <si>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</si>
  <si>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</si>
  <si>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</si>
  <si>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</si>
  <si>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</si>
  <si>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</si>
  <si>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Дмитриев ул. Фосфоритная 3</t>
  </si>
  <si>
    <t>Курская область, г. Фатеж ул. Майская 18</t>
  </si>
  <si>
    <t>Курская область, п. Хомутовка ул. Советская 29</t>
  </si>
  <si>
    <t>Курская область, п.Черемисиново, ул.8 марта 25.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</si>
  <si>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</si>
  <si>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</si>
  <si>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</si>
  <si>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</si>
  <si>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г. Щигры , ул. Макарова, 19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</si>
  <si>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</si>
  <si>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</si>
  <si>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</si>
  <si>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</si>
  <si>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</si>
  <si>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</si>
  <si>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</si>
  <si>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</si>
  <si>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</si>
  <si>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</si>
  <si>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</si>
  <si>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</si>
  <si>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</si>
  <si>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</si>
  <si>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</si>
  <si>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</si>
  <si>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</si>
  <si>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</si>
  <si>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</si>
  <si>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</si>
  <si>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</si>
  <si>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</si>
  <si>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</si>
  <si>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</si>
  <si>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</si>
  <si>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</si>
  <si>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</si>
  <si>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</si>
  <si>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</si>
  <si>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</si>
  <si>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</si>
  <si>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</si>
  <si>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</si>
  <si>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</si>
  <si>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</si>
  <si>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</si>
  <si>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</si>
  <si>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</si>
  <si>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</si>
  <si>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</si>
  <si>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</si>
  <si>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 xml:space="preserve">Смоленская область, Починковский р-он, ул Советская (д. Подстация) 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</si>
  <si>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</si>
  <si>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</si>
  <si>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</si>
  <si>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</si>
  <si>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Сафоновский р-он, п.Издешково, ул.Красноармейская,д.7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</si>
  <si>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</si>
  <si>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</si>
  <si>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</si>
  <si>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Холм-Жирковский р-он, с.Боголюбово, ул.Ново-Московская, д.3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</si>
  <si>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</si>
  <si>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</si>
  <si>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</si>
  <si>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 xml:space="preserve">Смоленская область, п. Сычевка, д. 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</si>
  <si>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</si>
  <si>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</si>
  <si>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</si>
  <si>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</si>
  <si>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</si>
  <si>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</si>
  <si>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</si>
  <si>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</si>
  <si>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</si>
  <si>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</si>
  <si>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г.Смоленск, ул. Попова д.7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</si>
  <si>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</si>
  <si>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</si>
  <si>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</si>
  <si>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</si>
  <si>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</si>
  <si>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</si>
  <si>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</si>
  <si>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</si>
  <si>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</si>
  <si>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</si>
  <si>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</si>
  <si>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</si>
  <si>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</si>
  <si>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г. Уварово, ул.Заводская, 93</t>
  </si>
  <si>
    <t>Тамбовская область, р.п.Ржакса. ул. Строительная, 50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</si>
  <si>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</si>
  <si>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</si>
  <si>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</si>
  <si>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</si>
  <si>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 xml:space="preserve">Тамбовская область, Петровский р-н., с.Петровское, ул. Кооперативная, 60 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</si>
  <si>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</si>
  <si>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</si>
  <si>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Тверская область, п. Жарковский, ул. Энергетиков, д.2</t>
  </si>
  <si>
    <t>Тверская область, г.Тверь, ул. Димитрова 66</t>
  </si>
  <si>
    <t xml:space="preserve">Тверская область, г. Лихославль,  ул. Лихославльская 14 </t>
  </si>
  <si>
    <t>Тверская область, п. Рамешки,  ул. Советская 63</t>
  </si>
  <si>
    <t xml:space="preserve">Тверская область, г.Бологое, ул. Горская, 98 </t>
  </si>
  <si>
    <t xml:space="preserve">Тверская область, г. В.Волочек, пос. Приозерный, ул.Строителей,3 </t>
  </si>
  <si>
    <t>Тверская область, пос. Спирово, ул. Пушкина, д.84</t>
  </si>
  <si>
    <t>Тверская область, г.Удомля, проспект Энергетиков, 26</t>
  </si>
  <si>
    <t>Тверская область, пос. Фирово, ул. Подстанция, 6</t>
  </si>
  <si>
    <t>Тверская область, г. Андреаполь, ул.Энергетиков,д.1</t>
  </si>
  <si>
    <t>Тверская область, г. Белый, ул. Октябрьская, д.110</t>
  </si>
  <si>
    <t>Тверская область, г. Западная Двина, пер. Пригородный, д.25</t>
  </si>
  <si>
    <t>Тверская область, г. Нелидово, ул. Шахтерская, д.11/13</t>
  </si>
  <si>
    <t>Тверская область,  г. Торопец, пер.Холмский, д.5а</t>
  </si>
  <si>
    <t>Тверская область, г. Осташков, Пеновское шоссе.</t>
  </si>
  <si>
    <t>Тверская область, г. Кувшиново, ул. Экономическая 13</t>
  </si>
  <si>
    <t>Тверская область, п. Селижарово, ул. Завокзальная 18.</t>
  </si>
  <si>
    <t>Тверская область, п. Пено, ул. Энергетиков 1.</t>
  </si>
  <si>
    <t>Тверская область, г. Торжок, ул. Энергетиков 2.</t>
  </si>
  <si>
    <t>Тверская область, г.Кимры, ул. Пушкина 15.</t>
  </si>
  <si>
    <t>Тверская область, г. Кашин, наб. Ушакова 16а.</t>
  </si>
  <si>
    <t>Тверская область, Калязин, ул.Коминтерна 21.</t>
  </si>
  <si>
    <t>Тверская область, п. Кесова Гора, ул. Советская 81.</t>
  </si>
  <si>
    <t>Тверская область, г. Бежецк, ул. Тверская 34а</t>
  </si>
  <si>
    <t>Тверская область, г. Весьегонск, ул. Южная 1</t>
  </si>
  <si>
    <t>Тверская область, г. Красный Холм, пл. Карла Маркса 16/2</t>
  </si>
  <si>
    <t>Тверская область, с. Лесное, ул. Энергетиков 1</t>
  </si>
  <si>
    <t xml:space="preserve">Тверская область, п. Максатиха, ул. Зеленая 6 </t>
  </si>
  <si>
    <t xml:space="preserve">Тверская область, п. Молоково, ул. Красноармейская 12 </t>
  </si>
  <si>
    <t>Тверская область, п. Сандово, ул. Заводская 8</t>
  </si>
  <si>
    <t xml:space="preserve">Тверская область, п. Сонково, Лесозавод </t>
  </si>
  <si>
    <t xml:space="preserve">Тверская область, г. Ржев, ул. Волжская 1 </t>
  </si>
  <si>
    <t xml:space="preserve">Тверская область, г. Старица, ул. Станционная 4 </t>
  </si>
  <si>
    <t>Тверская область, г. Зубцов, ул. Электроподстанции 1</t>
  </si>
  <si>
    <t xml:space="preserve">Тверская область, п. Оленино, ул. Гагарина 59 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</si>
  <si>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</si>
  <si>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</si>
  <si>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</si>
  <si>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</si>
  <si>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</si>
  <si>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</si>
  <si>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</si>
  <si>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</si>
  <si>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</si>
  <si>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</si>
  <si>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</si>
  <si>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</si>
  <si>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Хохольский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</si>
  <si>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</si>
  <si>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</si>
  <si>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</si>
  <si>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</si>
  <si>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</si>
  <si>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</si>
  <si>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</si>
  <si>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</si>
  <si>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</si>
  <si>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</si>
  <si>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</si>
  <si>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</si>
  <si>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</si>
  <si>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</si>
  <si>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</si>
  <si>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Петропавловский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</si>
  <si>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</si>
  <si>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</si>
  <si>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</si>
  <si>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</si>
  <si>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</si>
  <si>
    <t>г. Москва, ул. 2-я Ямская, д. 4</t>
  </si>
  <si>
    <t xml:space="preserve"> -</t>
  </si>
  <si>
    <t xml:space="preserve">Лот № 1 «Бензин и дизельное топливо для нужд исполнительного аппарата и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</si>
  <si>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>Лот №2 «Бензин и дизельное топливо для нужд филиала ПАО «МРСК Центра» - «Тверьэнерго»</t>
  </si>
  <si>
    <t>Лот № 2 «Бензин и дизельное топливо для нужд филиала ПАО «МРСК Центра» - «Тверьэнерго»</t>
  </si>
  <si>
    <t>руб. с НДС</t>
  </si>
  <si>
    <t>Наименование товара/Грузоплучатель</t>
  </si>
  <si>
    <t>Наименование  товара</t>
  </si>
  <si>
    <t>Наименование товара</t>
  </si>
  <si>
    <t xml:space="preserve">Холм-Жирковский РЭС </t>
  </si>
  <si>
    <t>Краснозоренский РЭС</t>
  </si>
  <si>
    <t>Знаменский РЭС</t>
  </si>
  <si>
    <t>Корсаковский РЭС</t>
  </si>
  <si>
    <t>Сосковский РЭС</t>
  </si>
  <si>
    <t>Орловская область, Знаменский р-н, с.Знаменское, пер.Больничный, д.4</t>
  </si>
  <si>
    <t>Орловская область, Корсаковский р-н, с.Корсаково, ул.Мира, д.51</t>
  </si>
  <si>
    <t>Орловская область, с.Сосково, пер.Лесной, д.4</t>
  </si>
  <si>
    <t>Орловская область, п.Красная Заря, ул.Гагарина, д.54</t>
  </si>
  <si>
    <t>Тверская область, г. Конаково, ул. Васильковского 4</t>
  </si>
  <si>
    <t>Лот № 3 «Бензин и дизельное топливо для нужд филиала ПАО «МРСК Центра» - «Ярэнерго» (Ярославский, Тутаевский (правый берег), Даниловский, Любимский, Рыбинский, Некоузский, Мышкинский, Брейтовский, Пошехонский, Городской и Ростовский РЭСы)»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</si>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</sst>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.00000\ _₽_-;\-* #,##0.00000\ _₽_-;_-* &quot;-&quot;??\ _₽_-;_-@_-"/>
    <numFmt numFmtId="167" formatCode="_-* #,##0.00000_р_._-;\-* #,##0.00000_р_._-;_-* &quot;-&quot;?????_р_._-;_-@_-"/>
    <numFmt numFmtId="168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166" fontId="0" fillId="0" borderId="0" xfId="1" applyNumberFormat="1" applyFont="1"/>
    <xf numFmtId="0" fontId="2" fillId="0" borderId="0" xfId="0" applyFont="1" applyAlignment="1">
      <alignment horizontal="right" vertical="top"/>
    </xf>
    <xf numFmtId="0" fontId="6" fillId="2" borderId="1" xfId="0" applyFont="1" applyFill="1" applyBorder="1" applyAlignme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3" borderId="5" xfId="2" applyFont="1" applyFill="1" applyBorder="1" applyAlignment="1">
      <alignment vertical="top" wrapText="1"/>
    </xf>
    <xf numFmtId="0" fontId="7" fillId="3" borderId="2" xfId="2" applyFont="1" applyFill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0" fontId="9" fillId="2" borderId="2" xfId="2" applyFont="1" applyFill="1" applyBorder="1" applyAlignment="1" applyProtection="1">
      <alignment horizontal="left" vertical="top" wrapText="1"/>
      <protection locked="0"/>
    </xf>
    <xf numFmtId="0" fontId="9" fillId="0" borderId="2" xfId="2" applyFont="1" applyFill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8" fillId="2" borderId="2" xfId="2" applyFont="1" applyFill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/>
    </xf>
    <xf numFmtId="0" fontId="7" fillId="0" borderId="2" xfId="2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left"/>
    </xf>
    <xf numFmtId="43" fontId="3" fillId="0" borderId="0" xfId="0" applyNumberFormat="1" applyFont="1" applyFill="1" applyBorder="1"/>
    <xf numFmtId="164" fontId="3" fillId="0" borderId="0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11" fillId="2" borderId="2" xfId="0" applyFont="1" applyFill="1" applyBorder="1" applyAlignment="1"/>
    <xf numFmtId="43" fontId="12" fillId="0" borderId="2" xfId="0" applyNumberFormat="1" applyFont="1" applyBorder="1"/>
    <xf numFmtId="43" fontId="12" fillId="2" borderId="2" xfId="0" applyNumberFormat="1" applyFont="1" applyFill="1" applyBorder="1"/>
    <xf numFmtId="164" fontId="12" fillId="0" borderId="0" xfId="1" applyFont="1" applyBorder="1" applyAlignment="1">
      <alignment horizontal="center" vertical="center"/>
    </xf>
    <xf numFmtId="165" fontId="12" fillId="0" borderId="0" xfId="1" applyNumberFormat="1" applyFont="1" applyBorder="1" applyAlignment="1">
      <alignment horizontal="center" vertical="center"/>
    </xf>
    <xf numFmtId="164" fontId="11" fillId="0" borderId="0" xfId="1" applyFont="1" applyAlignment="1">
      <alignment horizontal="center" vertical="center"/>
    </xf>
    <xf numFmtId="164" fontId="11" fillId="0" borderId="0" xfId="1" applyFont="1"/>
    <xf numFmtId="43" fontId="11" fillId="0" borderId="0" xfId="0" applyNumberFormat="1" applyFont="1"/>
    <xf numFmtId="164" fontId="6" fillId="0" borderId="0" xfId="1" applyFont="1"/>
    <xf numFmtId="0" fontId="11" fillId="0" borderId="0" xfId="0" applyFont="1" applyBorder="1"/>
    <xf numFmtId="165" fontId="11" fillId="0" borderId="0" xfId="1" applyNumberFormat="1" applyFont="1" applyAlignment="1">
      <alignment horizontal="center" vertical="center"/>
    </xf>
    <xf numFmtId="9" fontId="11" fillId="0" borderId="0" xfId="5" applyFont="1"/>
    <xf numFmtId="167" fontId="11" fillId="0" borderId="0" xfId="0" applyNumberFormat="1" applyFont="1"/>
    <xf numFmtId="0" fontId="12" fillId="0" borderId="2" xfId="0" applyFont="1" applyBorder="1" applyAlignment="1">
      <alignment horizontal="center" vertical="center"/>
    </xf>
    <xf numFmtId="43" fontId="12" fillId="0" borderId="0" xfId="0" applyNumberFormat="1" applyFont="1" applyBorder="1"/>
    <xf numFmtId="0" fontId="12" fillId="0" borderId="0" xfId="0" applyFont="1" applyBorder="1" applyAlignment="1">
      <alignment horizontal="center" vertical="center"/>
    </xf>
    <xf numFmtId="166" fontId="11" fillId="0" borderId="0" xfId="1" applyNumberFormat="1" applyFont="1"/>
    <xf numFmtId="0" fontId="11" fillId="0" borderId="2" xfId="0" applyFont="1" applyBorder="1" applyAlignment="1"/>
    <xf numFmtId="0" fontId="12" fillId="0" borderId="2" xfId="0" applyFont="1" applyBorder="1" applyAlignment="1"/>
    <xf numFmtId="0" fontId="11" fillId="0" borderId="0" xfId="0" applyFont="1" applyAlignment="1">
      <alignment vertical="center" readingOrder="1"/>
    </xf>
    <xf numFmtId="0" fontId="12" fillId="0" borderId="2" xfId="0" applyFont="1" applyBorder="1" applyAlignment="1">
      <alignment horizontal="center" vertical="center" readingOrder="1"/>
    </xf>
    <xf numFmtId="0" fontId="12" fillId="2" borderId="2" xfId="0" applyFont="1" applyFill="1" applyBorder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3" fontId="12" fillId="0" borderId="0" xfId="0" applyNumberFormat="1" applyFont="1" applyBorder="1" applyAlignment="1">
      <alignment vertical="center"/>
    </xf>
    <xf numFmtId="168" fontId="12" fillId="0" borderId="2" xfId="0" applyNumberFormat="1" applyFont="1" applyBorder="1"/>
    <xf numFmtId="43" fontId="0" fillId="0" borderId="0" xfId="0" applyNumberFormat="1"/>
    <xf numFmtId="164" fontId="12" fillId="0" borderId="2" xfId="1" applyFont="1" applyBorder="1"/>
    <xf numFmtId="164" fontId="12" fillId="2" borderId="2" xfId="1" applyFont="1" applyFill="1" applyBorder="1"/>
    <xf numFmtId="168" fontId="12" fillId="0" borderId="0" xfId="0" applyNumberFormat="1" applyFont="1" applyBorder="1"/>
    <xf numFmtId="0" fontId="7" fillId="4" borderId="3" xfId="0" applyFont="1" applyFill="1" applyBorder="1" applyAlignment="1">
      <alignment horizontal="left" vertical="top"/>
    </xf>
    <xf numFmtId="0" fontId="8" fillId="4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center" vertical="center" wrapText="1" readingOrder="1"/>
    </xf>
    <xf numFmtId="49" fontId="12" fillId="0" borderId="6" xfId="0" applyNumberFormat="1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readingOrder="1"/>
    </xf>
    <xf numFmtId="0" fontId="11" fillId="2" borderId="3" xfId="0" applyFont="1" applyFill="1" applyBorder="1" applyAlignment="1">
      <alignment horizontal="center" vertical="center" readingOrder="1"/>
    </xf>
    <xf numFmtId="0" fontId="11" fillId="2" borderId="8" xfId="0" applyFont="1" applyFill="1" applyBorder="1" applyAlignment="1">
      <alignment horizontal="center" vertical="center" readingOrder="1"/>
    </xf>
    <xf numFmtId="0" fontId="11" fillId="0" borderId="3" xfId="0" applyFont="1" applyBorder="1" applyAlignment="1">
      <alignment horizontal="center" vertical="center" readingOrder="1"/>
    </xf>
    <xf numFmtId="0" fontId="11" fillId="0" borderId="8" xfId="0" applyFont="1" applyBorder="1" applyAlignment="1">
      <alignment horizontal="center" vertical="center" readingOrder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6"/>
  <sheetViews>
    <sheetView zoomScale="89" zoomScaleNormal="89" workbookViewId="0">
      <selection activeCell="B4" sqref="B4"/>
    </sheetView>
  </sheetViews>
  <sheetFormatPr defaultRowHeight="15" x14ac:dyDescent="0.25"/>
  <cols>
    <col min="1" max="1" width="34" style="36" customWidth="1"/>
    <col min="2" max="2" width="16.85546875" style="35" customWidth="1"/>
    <col min="3" max="3" width="30.28515625" style="35" bestFit="1" customWidth="1"/>
    <col min="4" max="4" width="47" style="35" customWidth="1"/>
  </cols>
  <sheetData>
    <row r="1" spans="1:4" x14ac:dyDescent="0.25">
      <c r="A1" t="s">
        <v>589</v>
      </c>
    </row>
    <row r="3" spans="1:4" s="2" customFormat="1" x14ac:dyDescent="0.25">
      <c r="A3" s="80" t="s">
        <v>590</v>
      </c>
      <c r="B3" s="4" t="s">
        <v>591</v>
      </c>
      <c r="C3" s="4" t="s">
        <v>16</v>
      </c>
      <c r="D3" s="4" t="s">
        <v>294</v>
      </c>
    </row>
    <row r="4" spans="1:4" ht="25.5" x14ac:dyDescent="0.25">
      <c r="A4" s="81" t="s">
        <v>570</v>
      </c>
      <c r="B4" s="42" t="s">
        <v>132</v>
      </c>
      <c r="C4" s="41" t="s">
        <v>569</v>
      </c>
      <c r="D4" s="6" t="s">
        <v>568</v>
      </c>
    </row>
    <row r="5" spans="1:4" ht="25.5" x14ac:dyDescent="0.25">
      <c r="A5" s="82"/>
      <c r="B5" s="5" t="s">
        <v>0</v>
      </c>
      <c r="C5" s="5" t="s">
        <v>17</v>
      </c>
      <c r="D5" s="6" t="s">
        <v>295</v>
      </c>
    </row>
    <row r="6" spans="1:4" ht="25.5" x14ac:dyDescent="0.25">
      <c r="A6" s="82"/>
      <c r="B6" s="5" t="s">
        <v>0</v>
      </c>
      <c r="C6" s="5" t="s">
        <v>18</v>
      </c>
      <c r="D6" s="6" t="s">
        <v>296</v>
      </c>
    </row>
    <row r="7" spans="1:4" ht="25.5" x14ac:dyDescent="0.25">
      <c r="A7" s="82"/>
      <c r="B7" s="5" t="s">
        <v>0</v>
      </c>
      <c r="C7" s="5" t="s">
        <v>18</v>
      </c>
      <c r="D7" s="6" t="s">
        <v>297</v>
      </c>
    </row>
    <row r="8" spans="1:4" x14ac:dyDescent="0.25">
      <c r="A8" s="82"/>
      <c r="B8" s="5" t="s">
        <v>0</v>
      </c>
      <c r="C8" s="5" t="s">
        <v>19</v>
      </c>
      <c r="D8" s="6" t="s">
        <v>298</v>
      </c>
    </row>
    <row r="9" spans="1:4" ht="25.5" x14ac:dyDescent="0.25">
      <c r="A9" s="82"/>
      <c r="B9" s="5" t="s">
        <v>0</v>
      </c>
      <c r="C9" s="5" t="s">
        <v>19</v>
      </c>
      <c r="D9" s="6" t="s">
        <v>299</v>
      </c>
    </row>
    <row r="10" spans="1:4" ht="25.5" x14ac:dyDescent="0.25">
      <c r="A10" s="82"/>
      <c r="B10" s="5" t="s">
        <v>0</v>
      </c>
      <c r="C10" s="5" t="s">
        <v>20</v>
      </c>
      <c r="D10" s="6" t="s">
        <v>300</v>
      </c>
    </row>
    <row r="11" spans="1:4" x14ac:dyDescent="0.25">
      <c r="A11" s="82"/>
      <c r="B11" s="5" t="s">
        <v>0</v>
      </c>
      <c r="C11" s="5" t="s">
        <v>21</v>
      </c>
      <c r="D11" s="6" t="s">
        <v>301</v>
      </c>
    </row>
    <row r="12" spans="1:4" x14ac:dyDescent="0.25">
      <c r="A12" s="82"/>
      <c r="B12" s="5" t="s">
        <v>0</v>
      </c>
      <c r="C12" s="5" t="s">
        <v>22</v>
      </c>
      <c r="D12" s="6" t="s">
        <v>302</v>
      </c>
    </row>
    <row r="13" spans="1:4" x14ac:dyDescent="0.25">
      <c r="A13" s="82"/>
      <c r="B13" s="5" t="s">
        <v>0</v>
      </c>
      <c r="C13" s="5" t="s">
        <v>23</v>
      </c>
      <c r="D13" s="6" t="s">
        <v>303</v>
      </c>
    </row>
    <row r="14" spans="1:4" ht="25.5" x14ac:dyDescent="0.25">
      <c r="A14" s="82"/>
      <c r="B14" s="5" t="s">
        <v>0</v>
      </c>
      <c r="C14" s="5" t="s">
        <v>24</v>
      </c>
      <c r="D14" s="6" t="s">
        <v>304</v>
      </c>
    </row>
    <row r="15" spans="1:4" x14ac:dyDescent="0.25">
      <c r="A15" s="82"/>
      <c r="B15" s="5" t="s">
        <v>0</v>
      </c>
      <c r="C15" s="5" t="s">
        <v>25</v>
      </c>
      <c r="D15" s="6" t="s">
        <v>305</v>
      </c>
    </row>
    <row r="16" spans="1:4" x14ac:dyDescent="0.25">
      <c r="A16" s="82"/>
      <c r="B16" s="5" t="s">
        <v>0</v>
      </c>
      <c r="C16" s="5" t="s">
        <v>26</v>
      </c>
      <c r="D16" s="6" t="s">
        <v>306</v>
      </c>
    </row>
    <row r="17" spans="1:4" x14ac:dyDescent="0.25">
      <c r="A17" s="82"/>
      <c r="B17" s="5" t="s">
        <v>0</v>
      </c>
      <c r="C17" s="5" t="s">
        <v>27</v>
      </c>
      <c r="D17" s="6" t="s">
        <v>307</v>
      </c>
    </row>
    <row r="18" spans="1:4" ht="25.5" x14ac:dyDescent="0.25">
      <c r="A18" s="82"/>
      <c r="B18" s="5" t="s">
        <v>0</v>
      </c>
      <c r="C18" s="5" t="s">
        <v>28</v>
      </c>
      <c r="D18" s="6" t="s">
        <v>308</v>
      </c>
    </row>
    <row r="19" spans="1:4" ht="25.5" x14ac:dyDescent="0.25">
      <c r="A19" s="82"/>
      <c r="B19" s="5" t="s">
        <v>0</v>
      </c>
      <c r="C19" s="5" t="s">
        <v>29</v>
      </c>
      <c r="D19" s="6" t="s">
        <v>309</v>
      </c>
    </row>
    <row r="20" spans="1:4" ht="25.5" x14ac:dyDescent="0.25">
      <c r="A20" s="82"/>
      <c r="B20" s="5" t="s">
        <v>0</v>
      </c>
      <c r="C20" s="5" t="s">
        <v>30</v>
      </c>
      <c r="D20" s="6" t="s">
        <v>310</v>
      </c>
    </row>
    <row r="21" spans="1:4" x14ac:dyDescent="0.25">
      <c r="A21" s="82"/>
      <c r="B21" s="5" t="s">
        <v>0</v>
      </c>
      <c r="C21" s="5" t="s">
        <v>31</v>
      </c>
      <c r="D21" s="6" t="s">
        <v>311</v>
      </c>
    </row>
    <row r="22" spans="1:4" ht="25.5" x14ac:dyDescent="0.25">
      <c r="A22" s="82"/>
      <c r="B22" s="5" t="s">
        <v>0</v>
      </c>
      <c r="C22" s="5" t="s">
        <v>32</v>
      </c>
      <c r="D22" s="6" t="s">
        <v>312</v>
      </c>
    </row>
    <row r="23" spans="1:4" x14ac:dyDescent="0.25">
      <c r="A23" s="82"/>
      <c r="B23" s="5" t="s">
        <v>0</v>
      </c>
      <c r="C23" s="5" t="s">
        <v>33</v>
      </c>
      <c r="D23" s="6" t="s">
        <v>313</v>
      </c>
    </row>
    <row r="24" spans="1:4" x14ac:dyDescent="0.25">
      <c r="A24" s="82"/>
      <c r="B24" s="5" t="s">
        <v>0</v>
      </c>
      <c r="C24" s="5" t="s">
        <v>34</v>
      </c>
      <c r="D24" s="6" t="s">
        <v>314</v>
      </c>
    </row>
    <row r="25" spans="1:4" ht="25.5" x14ac:dyDescent="0.25">
      <c r="A25" s="82"/>
      <c r="B25" s="5" t="s">
        <v>0</v>
      </c>
      <c r="C25" s="5" t="s">
        <v>35</v>
      </c>
      <c r="D25" s="6" t="s">
        <v>315</v>
      </c>
    </row>
    <row r="26" spans="1:4" ht="25.5" x14ac:dyDescent="0.25">
      <c r="A26" s="82"/>
      <c r="B26" s="5" t="s">
        <v>0</v>
      </c>
      <c r="C26" s="5" t="s">
        <v>36</v>
      </c>
      <c r="D26" s="6" t="s">
        <v>316</v>
      </c>
    </row>
    <row r="27" spans="1:4" x14ac:dyDescent="0.25">
      <c r="A27" s="82"/>
      <c r="B27" s="5" t="s">
        <v>0</v>
      </c>
      <c r="C27" s="5" t="s">
        <v>37</v>
      </c>
      <c r="D27" s="6" t="s">
        <v>317</v>
      </c>
    </row>
    <row r="28" spans="1:4" ht="25.5" x14ac:dyDescent="0.25">
      <c r="A28" s="82"/>
      <c r="B28" s="5" t="s">
        <v>0</v>
      </c>
      <c r="C28" s="5" t="s">
        <v>38</v>
      </c>
      <c r="D28" s="6" t="s">
        <v>39</v>
      </c>
    </row>
    <row r="29" spans="1:4" x14ac:dyDescent="0.25">
      <c r="A29" s="82"/>
      <c r="B29" s="7" t="s">
        <v>1</v>
      </c>
      <c r="C29" s="8" t="s">
        <v>40</v>
      </c>
      <c r="D29" s="8" t="s">
        <v>318</v>
      </c>
    </row>
    <row r="30" spans="1:4" ht="25.5" x14ac:dyDescent="0.25">
      <c r="A30" s="82"/>
      <c r="B30" s="7" t="s">
        <v>1</v>
      </c>
      <c r="C30" s="9" t="s">
        <v>41</v>
      </c>
      <c r="D30" s="10" t="s">
        <v>42</v>
      </c>
    </row>
    <row r="31" spans="1:4" x14ac:dyDescent="0.25">
      <c r="A31" s="82"/>
      <c r="B31" s="7" t="s">
        <v>1</v>
      </c>
      <c r="C31" s="9" t="s">
        <v>43</v>
      </c>
      <c r="D31" s="10" t="s">
        <v>44</v>
      </c>
    </row>
    <row r="32" spans="1:4" x14ac:dyDescent="0.25">
      <c r="A32" s="82"/>
      <c r="B32" s="7" t="s">
        <v>1</v>
      </c>
      <c r="C32" s="9" t="s">
        <v>45</v>
      </c>
      <c r="D32" s="10" t="s">
        <v>46</v>
      </c>
    </row>
    <row r="33" spans="1:4" ht="25.5" x14ac:dyDescent="0.25">
      <c r="A33" s="82"/>
      <c r="B33" s="7" t="s">
        <v>1</v>
      </c>
      <c r="C33" s="11" t="s">
        <v>47</v>
      </c>
      <c r="D33" s="10" t="s">
        <v>48</v>
      </c>
    </row>
    <row r="34" spans="1:4" ht="25.5" x14ac:dyDescent="0.25">
      <c r="A34" s="82"/>
      <c r="B34" s="7" t="s">
        <v>1</v>
      </c>
      <c r="C34" s="9" t="s">
        <v>49</v>
      </c>
      <c r="D34" s="10" t="s">
        <v>50</v>
      </c>
    </row>
    <row r="35" spans="1:4" x14ac:dyDescent="0.25">
      <c r="A35" s="82"/>
      <c r="B35" s="7" t="s">
        <v>1</v>
      </c>
      <c r="C35" s="9" t="s">
        <v>51</v>
      </c>
      <c r="D35" s="10" t="s">
        <v>52</v>
      </c>
    </row>
    <row r="36" spans="1:4" ht="25.5" x14ac:dyDescent="0.25">
      <c r="A36" s="82"/>
      <c r="B36" s="7" t="s">
        <v>1</v>
      </c>
      <c r="C36" s="9" t="s">
        <v>53</v>
      </c>
      <c r="D36" s="10" t="s">
        <v>54</v>
      </c>
    </row>
    <row r="37" spans="1:4" ht="25.5" x14ac:dyDescent="0.25">
      <c r="A37" s="82"/>
      <c r="B37" s="7" t="s">
        <v>1</v>
      </c>
      <c r="C37" s="9" t="s">
        <v>55</v>
      </c>
      <c r="D37" s="10" t="s">
        <v>56</v>
      </c>
    </row>
    <row r="38" spans="1:4" ht="25.5" x14ac:dyDescent="0.25">
      <c r="A38" s="82"/>
      <c r="B38" s="7" t="s">
        <v>1</v>
      </c>
      <c r="C38" s="11" t="s">
        <v>57</v>
      </c>
      <c r="D38" s="10" t="s">
        <v>58</v>
      </c>
    </row>
    <row r="39" spans="1:4" ht="25.5" x14ac:dyDescent="0.25">
      <c r="A39" s="82"/>
      <c r="B39" s="7" t="s">
        <v>1</v>
      </c>
      <c r="C39" s="9" t="s">
        <v>59</v>
      </c>
      <c r="D39" s="10" t="s">
        <v>60</v>
      </c>
    </row>
    <row r="40" spans="1:4" x14ac:dyDescent="0.25">
      <c r="A40" s="82"/>
      <c r="B40" s="7" t="s">
        <v>1</v>
      </c>
      <c r="C40" s="9" t="s">
        <v>61</v>
      </c>
      <c r="D40" s="10" t="s">
        <v>62</v>
      </c>
    </row>
    <row r="41" spans="1:4" x14ac:dyDescent="0.25">
      <c r="A41" s="82"/>
      <c r="B41" s="7" t="s">
        <v>1</v>
      </c>
      <c r="C41" s="9" t="s">
        <v>63</v>
      </c>
      <c r="D41" s="10" t="s">
        <v>64</v>
      </c>
    </row>
    <row r="42" spans="1:4" ht="25.5" x14ac:dyDescent="0.25">
      <c r="A42" s="82"/>
      <c r="B42" s="7" t="s">
        <v>1</v>
      </c>
      <c r="C42" s="12" t="s">
        <v>65</v>
      </c>
      <c r="D42" s="10" t="s">
        <v>66</v>
      </c>
    </row>
    <row r="43" spans="1:4" x14ac:dyDescent="0.25">
      <c r="A43" s="82"/>
      <c r="B43" s="7" t="s">
        <v>1</v>
      </c>
      <c r="C43" s="12" t="s">
        <v>67</v>
      </c>
      <c r="D43" s="10" t="s">
        <v>68</v>
      </c>
    </row>
    <row r="44" spans="1:4" ht="25.5" x14ac:dyDescent="0.25">
      <c r="A44" s="82"/>
      <c r="B44" s="7" t="s">
        <v>1</v>
      </c>
      <c r="C44" s="12" t="s">
        <v>69</v>
      </c>
      <c r="D44" s="10" t="s">
        <v>70</v>
      </c>
    </row>
    <row r="45" spans="1:4" ht="25.5" x14ac:dyDescent="0.25">
      <c r="A45" s="82"/>
      <c r="B45" s="7" t="s">
        <v>1</v>
      </c>
      <c r="C45" s="12" t="s">
        <v>71</v>
      </c>
      <c r="D45" s="10" t="s">
        <v>72</v>
      </c>
    </row>
    <row r="46" spans="1:4" ht="25.5" x14ac:dyDescent="0.25">
      <c r="A46" s="82"/>
      <c r="B46" s="7" t="s">
        <v>1</v>
      </c>
      <c r="C46" s="12" t="s">
        <v>73</v>
      </c>
      <c r="D46" s="10" t="s">
        <v>74</v>
      </c>
    </row>
    <row r="47" spans="1:4" ht="25.5" x14ac:dyDescent="0.25">
      <c r="A47" s="82"/>
      <c r="B47" s="7" t="s">
        <v>1</v>
      </c>
      <c r="C47" s="12" t="s">
        <v>75</v>
      </c>
      <c r="D47" s="10" t="s">
        <v>76</v>
      </c>
    </row>
    <row r="48" spans="1:4" ht="25.5" x14ac:dyDescent="0.25">
      <c r="A48" s="82"/>
      <c r="B48" s="7" t="s">
        <v>1</v>
      </c>
      <c r="C48" s="12" t="s">
        <v>77</v>
      </c>
      <c r="D48" s="10" t="s">
        <v>78</v>
      </c>
    </row>
    <row r="49" spans="1:4" ht="25.5" x14ac:dyDescent="0.25">
      <c r="A49" s="82"/>
      <c r="B49" s="7" t="s">
        <v>1</v>
      </c>
      <c r="C49" s="11" t="s">
        <v>79</v>
      </c>
      <c r="D49" s="10" t="s">
        <v>80</v>
      </c>
    </row>
    <row r="50" spans="1:4" ht="25.5" x14ac:dyDescent="0.25">
      <c r="A50" s="82"/>
      <c r="B50" s="7" t="s">
        <v>1</v>
      </c>
      <c r="C50" s="12" t="s">
        <v>81</v>
      </c>
      <c r="D50" s="10" t="s">
        <v>82</v>
      </c>
    </row>
    <row r="51" spans="1:4" ht="25.5" x14ac:dyDescent="0.25">
      <c r="A51" s="82"/>
      <c r="B51" s="7" t="s">
        <v>1</v>
      </c>
      <c r="C51" s="9" t="s">
        <v>83</v>
      </c>
      <c r="D51" s="10" t="s">
        <v>84</v>
      </c>
    </row>
    <row r="52" spans="1:4" ht="25.5" x14ac:dyDescent="0.25">
      <c r="A52" s="82"/>
      <c r="B52" s="7" t="s">
        <v>1</v>
      </c>
      <c r="C52" s="12" t="s">
        <v>85</v>
      </c>
      <c r="D52" s="10" t="s">
        <v>86</v>
      </c>
    </row>
    <row r="53" spans="1:4" ht="25.5" x14ac:dyDescent="0.25">
      <c r="A53" s="82"/>
      <c r="B53" s="7" t="s">
        <v>1</v>
      </c>
      <c r="C53" s="12" t="s">
        <v>87</v>
      </c>
      <c r="D53" s="10" t="s">
        <v>88</v>
      </c>
    </row>
    <row r="54" spans="1:4" ht="25.5" x14ac:dyDescent="0.25">
      <c r="A54" s="82"/>
      <c r="B54" s="7" t="s">
        <v>1</v>
      </c>
      <c r="C54" s="12" t="s">
        <v>89</v>
      </c>
      <c r="D54" s="10" t="s">
        <v>90</v>
      </c>
    </row>
    <row r="55" spans="1:4" ht="25.5" x14ac:dyDescent="0.25">
      <c r="A55" s="82"/>
      <c r="B55" s="7" t="s">
        <v>1</v>
      </c>
      <c r="C55" s="12" t="s">
        <v>91</v>
      </c>
      <c r="D55" s="10" t="s">
        <v>92</v>
      </c>
    </row>
    <row r="56" spans="1:4" ht="25.5" x14ac:dyDescent="0.25">
      <c r="A56" s="82"/>
      <c r="B56" s="7" t="s">
        <v>1</v>
      </c>
      <c r="C56" s="12" t="s">
        <v>93</v>
      </c>
      <c r="D56" s="10" t="s">
        <v>94</v>
      </c>
    </row>
    <row r="57" spans="1:4" x14ac:dyDescent="0.25">
      <c r="A57" s="82"/>
      <c r="B57" s="5" t="s">
        <v>2</v>
      </c>
      <c r="C57" s="5" t="s">
        <v>535</v>
      </c>
      <c r="D57" s="6" t="s">
        <v>323</v>
      </c>
    </row>
    <row r="58" spans="1:4" x14ac:dyDescent="0.25">
      <c r="A58" s="82"/>
      <c r="B58" s="5" t="s">
        <v>2</v>
      </c>
      <c r="C58" s="5" t="s">
        <v>536</v>
      </c>
      <c r="D58" s="6" t="s">
        <v>369</v>
      </c>
    </row>
    <row r="59" spans="1:4" x14ac:dyDescent="0.25">
      <c r="A59" s="82"/>
      <c r="B59" s="5" t="s">
        <v>2</v>
      </c>
      <c r="C59" s="5" t="s">
        <v>537</v>
      </c>
      <c r="D59" s="6" t="s">
        <v>370</v>
      </c>
    </row>
    <row r="60" spans="1:4" ht="25.5" x14ac:dyDescent="0.25">
      <c r="A60" s="82"/>
      <c r="B60" s="5" t="s">
        <v>2</v>
      </c>
      <c r="C60" s="5" t="s">
        <v>538</v>
      </c>
      <c r="D60" s="6" t="s">
        <v>374</v>
      </c>
    </row>
    <row r="61" spans="1:4" ht="25.5" x14ac:dyDescent="0.25">
      <c r="A61" s="82"/>
      <c r="B61" s="5" t="s">
        <v>2</v>
      </c>
      <c r="C61" s="5" t="s">
        <v>539</v>
      </c>
      <c r="D61" s="6" t="s">
        <v>371</v>
      </c>
    </row>
    <row r="62" spans="1:4" ht="25.5" x14ac:dyDescent="0.25">
      <c r="A62" s="82"/>
      <c r="B62" s="5" t="s">
        <v>2</v>
      </c>
      <c r="C62" s="5" t="s">
        <v>540</v>
      </c>
      <c r="D62" s="6" t="s">
        <v>372</v>
      </c>
    </row>
    <row r="63" spans="1:4" ht="25.5" x14ac:dyDescent="0.25">
      <c r="A63" s="82"/>
      <c r="B63" s="5" t="s">
        <v>2</v>
      </c>
      <c r="C63" s="5" t="s">
        <v>541</v>
      </c>
      <c r="D63" s="6" t="s">
        <v>373</v>
      </c>
    </row>
    <row r="64" spans="1:4" ht="25.5" x14ac:dyDescent="0.25">
      <c r="A64" s="82"/>
      <c r="B64" s="5" t="s">
        <v>2</v>
      </c>
      <c r="C64" s="5" t="s">
        <v>542</v>
      </c>
      <c r="D64" s="6" t="s">
        <v>375</v>
      </c>
    </row>
    <row r="65" spans="1:4" ht="25.5" x14ac:dyDescent="0.25">
      <c r="A65" s="82"/>
      <c r="B65" s="5" t="s">
        <v>2</v>
      </c>
      <c r="C65" s="13" t="s">
        <v>553</v>
      </c>
      <c r="D65" s="14" t="s">
        <v>324</v>
      </c>
    </row>
    <row r="66" spans="1:4" ht="25.5" x14ac:dyDescent="0.25">
      <c r="A66" s="82"/>
      <c r="B66" s="5" t="s">
        <v>2</v>
      </c>
      <c r="C66" s="13" t="s">
        <v>554</v>
      </c>
      <c r="D66" s="14" t="s">
        <v>376</v>
      </c>
    </row>
    <row r="67" spans="1:4" ht="25.5" x14ac:dyDescent="0.25">
      <c r="A67" s="82"/>
      <c r="B67" s="5" t="s">
        <v>2</v>
      </c>
      <c r="C67" s="13" t="s">
        <v>555</v>
      </c>
      <c r="D67" s="14" t="s">
        <v>325</v>
      </c>
    </row>
    <row r="68" spans="1:4" ht="25.5" x14ac:dyDescent="0.25">
      <c r="A68" s="82"/>
      <c r="B68" s="5" t="s">
        <v>2</v>
      </c>
      <c r="C68" s="13" t="s">
        <v>556</v>
      </c>
      <c r="D68" s="14" t="s">
        <v>326</v>
      </c>
    </row>
    <row r="69" spans="1:4" ht="25.5" x14ac:dyDescent="0.25">
      <c r="A69" s="82"/>
      <c r="B69" s="5" t="s">
        <v>2</v>
      </c>
      <c r="C69" s="15" t="s">
        <v>557</v>
      </c>
      <c r="D69" s="14" t="s">
        <v>327</v>
      </c>
    </row>
    <row r="70" spans="1:4" x14ac:dyDescent="0.25">
      <c r="A70" s="82"/>
      <c r="B70" s="5" t="s">
        <v>2</v>
      </c>
      <c r="C70" s="15" t="s">
        <v>558</v>
      </c>
      <c r="D70" s="14" t="s">
        <v>319</v>
      </c>
    </row>
    <row r="71" spans="1:4" x14ac:dyDescent="0.25">
      <c r="A71" s="82"/>
      <c r="B71" s="5" t="s">
        <v>2</v>
      </c>
      <c r="C71" s="15" t="s">
        <v>559</v>
      </c>
      <c r="D71" s="14" t="s">
        <v>328</v>
      </c>
    </row>
    <row r="72" spans="1:4" x14ac:dyDescent="0.25">
      <c r="A72" s="82"/>
      <c r="B72" s="5" t="s">
        <v>2</v>
      </c>
      <c r="C72" s="15" t="s">
        <v>560</v>
      </c>
      <c r="D72" s="14" t="s">
        <v>377</v>
      </c>
    </row>
    <row r="73" spans="1:4" x14ac:dyDescent="0.25">
      <c r="A73" s="82"/>
      <c r="B73" s="5" t="s">
        <v>2</v>
      </c>
      <c r="C73" s="14" t="s">
        <v>543</v>
      </c>
      <c r="D73" s="14" t="s">
        <v>378</v>
      </c>
    </row>
    <row r="74" spans="1:4" x14ac:dyDescent="0.25">
      <c r="A74" s="82"/>
      <c r="B74" s="5" t="s">
        <v>2</v>
      </c>
      <c r="C74" s="14" t="s">
        <v>544</v>
      </c>
      <c r="D74" s="14" t="s">
        <v>379</v>
      </c>
    </row>
    <row r="75" spans="1:4" ht="25.5" x14ac:dyDescent="0.25">
      <c r="A75" s="82"/>
      <c r="B75" s="5" t="s">
        <v>2</v>
      </c>
      <c r="C75" s="14" t="s">
        <v>545</v>
      </c>
      <c r="D75" s="14" t="s">
        <v>320</v>
      </c>
    </row>
    <row r="76" spans="1:4" x14ac:dyDescent="0.25">
      <c r="A76" s="82"/>
      <c r="B76" s="5" t="s">
        <v>2</v>
      </c>
      <c r="C76" s="14" t="s">
        <v>546</v>
      </c>
      <c r="D76" s="14" t="s">
        <v>380</v>
      </c>
    </row>
    <row r="77" spans="1:4" ht="25.5" x14ac:dyDescent="0.25">
      <c r="A77" s="82"/>
      <c r="B77" s="5" t="s">
        <v>2</v>
      </c>
      <c r="C77" s="14" t="s">
        <v>547</v>
      </c>
      <c r="D77" s="14" t="s">
        <v>381</v>
      </c>
    </row>
    <row r="78" spans="1:4" ht="25.5" x14ac:dyDescent="0.25">
      <c r="A78" s="82"/>
      <c r="B78" s="5" t="s">
        <v>2</v>
      </c>
      <c r="C78" s="14" t="s">
        <v>548</v>
      </c>
      <c r="D78" s="14" t="s">
        <v>382</v>
      </c>
    </row>
    <row r="79" spans="1:4" x14ac:dyDescent="0.25">
      <c r="A79" s="82"/>
      <c r="B79" s="5" t="s">
        <v>2</v>
      </c>
      <c r="C79" s="14" t="s">
        <v>549</v>
      </c>
      <c r="D79" s="14" t="s">
        <v>383</v>
      </c>
    </row>
    <row r="80" spans="1:4" ht="25.5" x14ac:dyDescent="0.25">
      <c r="A80" s="82"/>
      <c r="B80" s="5" t="s">
        <v>2</v>
      </c>
      <c r="C80" s="14" t="s">
        <v>550</v>
      </c>
      <c r="D80" s="14" t="s">
        <v>384</v>
      </c>
    </row>
    <row r="81" spans="1:4" x14ac:dyDescent="0.25">
      <c r="A81" s="82"/>
      <c r="B81" s="5" t="s">
        <v>2</v>
      </c>
      <c r="C81" s="14" t="s">
        <v>551</v>
      </c>
      <c r="D81" s="14" t="s">
        <v>321</v>
      </c>
    </row>
    <row r="82" spans="1:4" x14ac:dyDescent="0.25">
      <c r="A82" s="82"/>
      <c r="B82" s="5" t="s">
        <v>2</v>
      </c>
      <c r="C82" s="14" t="s">
        <v>552</v>
      </c>
      <c r="D82" s="14" t="s">
        <v>322</v>
      </c>
    </row>
    <row r="83" spans="1:4" ht="25.5" x14ac:dyDescent="0.25">
      <c r="A83" s="82"/>
      <c r="B83" s="5" t="s">
        <v>2</v>
      </c>
      <c r="C83" s="5" t="s">
        <v>561</v>
      </c>
      <c r="D83" s="16" t="s">
        <v>385</v>
      </c>
    </row>
    <row r="84" spans="1:4" ht="25.5" x14ac:dyDescent="0.25">
      <c r="A84" s="82"/>
      <c r="B84" s="5" t="s">
        <v>2</v>
      </c>
      <c r="C84" s="5" t="s">
        <v>562</v>
      </c>
      <c r="D84" s="16" t="s">
        <v>329</v>
      </c>
    </row>
    <row r="85" spans="1:4" x14ac:dyDescent="0.25">
      <c r="A85" s="82"/>
      <c r="B85" s="5" t="s">
        <v>2</v>
      </c>
      <c r="C85" s="5" t="s">
        <v>563</v>
      </c>
      <c r="D85" s="16" t="s">
        <v>330</v>
      </c>
    </row>
    <row r="86" spans="1:4" ht="25.5" x14ac:dyDescent="0.25">
      <c r="A86" s="82"/>
      <c r="B86" s="5" t="s">
        <v>2</v>
      </c>
      <c r="C86" s="5" t="s">
        <v>564</v>
      </c>
      <c r="D86" s="16" t="s">
        <v>386</v>
      </c>
    </row>
    <row r="87" spans="1:4" x14ac:dyDescent="0.25">
      <c r="A87" s="82"/>
      <c r="B87" s="5" t="s">
        <v>2</v>
      </c>
      <c r="C87" s="5" t="s">
        <v>565</v>
      </c>
      <c r="D87" s="16" t="s">
        <v>331</v>
      </c>
    </row>
    <row r="88" spans="1:4" x14ac:dyDescent="0.25">
      <c r="A88" s="82"/>
      <c r="B88" s="5" t="s">
        <v>2</v>
      </c>
      <c r="C88" s="5" t="s">
        <v>566</v>
      </c>
      <c r="D88" s="16" t="s">
        <v>332</v>
      </c>
    </row>
    <row r="89" spans="1:4" x14ac:dyDescent="0.25">
      <c r="A89" s="82"/>
      <c r="B89" s="5" t="s">
        <v>2</v>
      </c>
      <c r="C89" s="5" t="s">
        <v>567</v>
      </c>
      <c r="D89" s="16" t="s">
        <v>387</v>
      </c>
    </row>
    <row r="90" spans="1:4" x14ac:dyDescent="0.25">
      <c r="A90" s="82"/>
      <c r="B90" s="6" t="s">
        <v>3</v>
      </c>
      <c r="C90" s="6" t="s">
        <v>132</v>
      </c>
      <c r="D90" s="17" t="s">
        <v>333</v>
      </c>
    </row>
    <row r="91" spans="1:4" ht="25.5" x14ac:dyDescent="0.25">
      <c r="A91" s="82"/>
      <c r="B91" s="6" t="s">
        <v>3</v>
      </c>
      <c r="C91" s="18" t="s">
        <v>249</v>
      </c>
      <c r="D91" s="14" t="s">
        <v>334</v>
      </c>
    </row>
    <row r="92" spans="1:4" x14ac:dyDescent="0.25">
      <c r="A92" s="82"/>
      <c r="B92" s="19" t="s">
        <v>3</v>
      </c>
      <c r="C92" s="20" t="s">
        <v>250</v>
      </c>
      <c r="D92" s="17" t="s">
        <v>335</v>
      </c>
    </row>
    <row r="93" spans="1:4" x14ac:dyDescent="0.25">
      <c r="A93" s="82"/>
      <c r="B93" s="19" t="s">
        <v>3</v>
      </c>
      <c r="C93" s="20" t="s">
        <v>251</v>
      </c>
      <c r="D93" s="17" t="s">
        <v>336</v>
      </c>
    </row>
    <row r="94" spans="1:4" ht="25.5" x14ac:dyDescent="0.25">
      <c r="A94" s="82"/>
      <c r="B94" s="6" t="s">
        <v>3</v>
      </c>
      <c r="C94" s="18" t="s">
        <v>252</v>
      </c>
      <c r="D94" s="14" t="s">
        <v>337</v>
      </c>
    </row>
    <row r="95" spans="1:4" x14ac:dyDescent="0.25">
      <c r="A95" s="82"/>
      <c r="B95" s="6" t="s">
        <v>3</v>
      </c>
      <c r="C95" s="18" t="s">
        <v>253</v>
      </c>
      <c r="D95" s="14" t="s">
        <v>388</v>
      </c>
    </row>
    <row r="96" spans="1:4" x14ac:dyDescent="0.25">
      <c r="A96" s="82"/>
      <c r="B96" s="6" t="s">
        <v>3</v>
      </c>
      <c r="C96" s="18" t="s">
        <v>254</v>
      </c>
      <c r="D96" s="14" t="s">
        <v>389</v>
      </c>
    </row>
    <row r="97" spans="1:4" x14ac:dyDescent="0.25">
      <c r="A97" s="82"/>
      <c r="B97" s="6" t="s">
        <v>3</v>
      </c>
      <c r="C97" s="18" t="s">
        <v>255</v>
      </c>
      <c r="D97" s="14" t="s">
        <v>390</v>
      </c>
    </row>
    <row r="98" spans="1:4" ht="25.5" x14ac:dyDescent="0.25">
      <c r="A98" s="82"/>
      <c r="B98" s="6" t="s">
        <v>3</v>
      </c>
      <c r="C98" s="18" t="s">
        <v>256</v>
      </c>
      <c r="D98" s="14" t="s">
        <v>338</v>
      </c>
    </row>
    <row r="99" spans="1:4" ht="25.5" x14ac:dyDescent="0.25">
      <c r="A99" s="82"/>
      <c r="B99" s="6" t="s">
        <v>3</v>
      </c>
      <c r="C99" s="18" t="s">
        <v>257</v>
      </c>
      <c r="D99" s="14" t="s">
        <v>339</v>
      </c>
    </row>
    <row r="100" spans="1:4" x14ac:dyDescent="0.25">
      <c r="A100" s="82"/>
      <c r="B100" s="6" t="s">
        <v>3</v>
      </c>
      <c r="C100" s="18" t="s">
        <v>258</v>
      </c>
      <c r="D100" s="14" t="s">
        <v>340</v>
      </c>
    </row>
    <row r="101" spans="1:4" x14ac:dyDescent="0.25">
      <c r="A101" s="82"/>
      <c r="B101" s="6" t="s">
        <v>3</v>
      </c>
      <c r="C101" s="18" t="s">
        <v>259</v>
      </c>
      <c r="D101" s="14" t="s">
        <v>341</v>
      </c>
    </row>
    <row r="102" spans="1:4" x14ac:dyDescent="0.25">
      <c r="A102" s="82"/>
      <c r="B102" s="6" t="s">
        <v>3</v>
      </c>
      <c r="C102" s="18" t="s">
        <v>260</v>
      </c>
      <c r="D102" s="14" t="s">
        <v>342</v>
      </c>
    </row>
    <row r="103" spans="1:4" x14ac:dyDescent="0.25">
      <c r="A103" s="82"/>
      <c r="B103" s="6" t="s">
        <v>3</v>
      </c>
      <c r="C103" s="21" t="s">
        <v>261</v>
      </c>
      <c r="D103" s="14" t="s">
        <v>343</v>
      </c>
    </row>
    <row r="104" spans="1:4" x14ac:dyDescent="0.25">
      <c r="A104" s="82"/>
      <c r="B104" s="6" t="s">
        <v>3</v>
      </c>
      <c r="C104" s="21" t="s">
        <v>262</v>
      </c>
      <c r="D104" s="14" t="s">
        <v>344</v>
      </c>
    </row>
    <row r="105" spans="1:4" x14ac:dyDescent="0.25">
      <c r="A105" s="82"/>
      <c r="B105" s="6" t="s">
        <v>3</v>
      </c>
      <c r="C105" s="21" t="s">
        <v>263</v>
      </c>
      <c r="D105" s="14" t="s">
        <v>345</v>
      </c>
    </row>
    <row r="106" spans="1:4" x14ac:dyDescent="0.25">
      <c r="A106" s="82"/>
      <c r="B106" s="6" t="s">
        <v>3</v>
      </c>
      <c r="C106" s="21" t="s">
        <v>264</v>
      </c>
      <c r="D106" s="14" t="s">
        <v>346</v>
      </c>
    </row>
    <row r="107" spans="1:4" ht="25.5" x14ac:dyDescent="0.25">
      <c r="A107" s="82"/>
      <c r="B107" s="6" t="s">
        <v>3</v>
      </c>
      <c r="C107" s="21" t="s">
        <v>118</v>
      </c>
      <c r="D107" s="14" t="s">
        <v>347</v>
      </c>
    </row>
    <row r="108" spans="1:4" x14ac:dyDescent="0.25">
      <c r="A108" s="82"/>
      <c r="B108" s="6" t="s">
        <v>3</v>
      </c>
      <c r="C108" s="21" t="s">
        <v>265</v>
      </c>
      <c r="D108" s="14" t="s">
        <v>391</v>
      </c>
    </row>
    <row r="109" spans="1:4" ht="25.5" x14ac:dyDescent="0.25">
      <c r="A109" s="82"/>
      <c r="B109" s="6" t="s">
        <v>3</v>
      </c>
      <c r="C109" s="18" t="s">
        <v>266</v>
      </c>
      <c r="D109" s="14" t="s">
        <v>348</v>
      </c>
    </row>
    <row r="110" spans="1:4" ht="25.5" x14ac:dyDescent="0.25">
      <c r="A110" s="82"/>
      <c r="B110" s="6" t="s">
        <v>3</v>
      </c>
      <c r="C110" s="18" t="s">
        <v>267</v>
      </c>
      <c r="D110" s="14" t="s">
        <v>349</v>
      </c>
    </row>
    <row r="111" spans="1:4" ht="25.5" x14ac:dyDescent="0.25">
      <c r="A111" s="82"/>
      <c r="B111" s="6" t="s">
        <v>3</v>
      </c>
      <c r="C111" s="18" t="s">
        <v>268</v>
      </c>
      <c r="D111" s="14" t="s">
        <v>350</v>
      </c>
    </row>
    <row r="112" spans="1:4" ht="25.5" x14ac:dyDescent="0.25">
      <c r="A112" s="82"/>
      <c r="B112" s="6" t="s">
        <v>3</v>
      </c>
      <c r="C112" s="18" t="s">
        <v>269</v>
      </c>
      <c r="D112" s="14" t="s">
        <v>392</v>
      </c>
    </row>
    <row r="113" spans="1:4" ht="25.5" x14ac:dyDescent="0.25">
      <c r="A113" s="82"/>
      <c r="B113" s="6" t="s">
        <v>3</v>
      </c>
      <c r="C113" s="18" t="s">
        <v>270</v>
      </c>
      <c r="D113" s="14" t="s">
        <v>351</v>
      </c>
    </row>
    <row r="114" spans="1:4" ht="25.5" x14ac:dyDescent="0.25">
      <c r="A114" s="82"/>
      <c r="B114" s="6" t="s">
        <v>3</v>
      </c>
      <c r="C114" s="18" t="s">
        <v>271</v>
      </c>
      <c r="D114" s="14" t="s">
        <v>352</v>
      </c>
    </row>
    <row r="115" spans="1:4" ht="25.5" x14ac:dyDescent="0.25">
      <c r="A115" s="82"/>
      <c r="B115" s="6" t="s">
        <v>3</v>
      </c>
      <c r="C115" s="18" t="s">
        <v>272</v>
      </c>
      <c r="D115" s="14" t="s">
        <v>353</v>
      </c>
    </row>
    <row r="116" spans="1:4" ht="25.5" x14ac:dyDescent="0.25">
      <c r="A116" s="82"/>
      <c r="B116" s="6" t="s">
        <v>3</v>
      </c>
      <c r="C116" s="18" t="s">
        <v>273</v>
      </c>
      <c r="D116" s="22" t="s">
        <v>393</v>
      </c>
    </row>
    <row r="117" spans="1:4" ht="25.5" x14ac:dyDescent="0.25">
      <c r="A117" s="82"/>
      <c r="B117" s="6" t="s">
        <v>3</v>
      </c>
      <c r="C117" s="18" t="s">
        <v>108</v>
      </c>
      <c r="D117" s="14" t="s">
        <v>394</v>
      </c>
    </row>
    <row r="118" spans="1:4" x14ac:dyDescent="0.25">
      <c r="A118" s="82"/>
      <c r="B118" s="5" t="s">
        <v>4</v>
      </c>
      <c r="C118" s="14" t="s">
        <v>95</v>
      </c>
      <c r="D118" s="14" t="s">
        <v>395</v>
      </c>
    </row>
    <row r="119" spans="1:4" x14ac:dyDescent="0.25">
      <c r="A119" s="82"/>
      <c r="B119" s="5" t="s">
        <v>4</v>
      </c>
      <c r="C119" s="5" t="s">
        <v>96</v>
      </c>
      <c r="D119" s="6" t="s">
        <v>396</v>
      </c>
    </row>
    <row r="120" spans="1:4" x14ac:dyDescent="0.25">
      <c r="A120" s="82"/>
      <c r="B120" s="5" t="s">
        <v>4</v>
      </c>
      <c r="C120" s="14" t="s">
        <v>97</v>
      </c>
      <c r="D120" s="14" t="s">
        <v>397</v>
      </c>
    </row>
    <row r="121" spans="1:4" ht="25.5" x14ac:dyDescent="0.25">
      <c r="A121" s="82"/>
      <c r="B121" s="5" t="s">
        <v>4</v>
      </c>
      <c r="C121" s="5" t="s">
        <v>98</v>
      </c>
      <c r="D121" s="6" t="s">
        <v>398</v>
      </c>
    </row>
    <row r="122" spans="1:4" x14ac:dyDescent="0.25">
      <c r="A122" s="82"/>
      <c r="B122" s="5" t="s">
        <v>4</v>
      </c>
      <c r="C122" s="5" t="s">
        <v>99</v>
      </c>
      <c r="D122" s="6" t="s">
        <v>399</v>
      </c>
    </row>
    <row r="123" spans="1:4" x14ac:dyDescent="0.25">
      <c r="A123" s="82"/>
      <c r="B123" s="5" t="s">
        <v>4</v>
      </c>
      <c r="C123" s="5" t="s">
        <v>100</v>
      </c>
      <c r="D123" s="6" t="s">
        <v>400</v>
      </c>
    </row>
    <row r="124" spans="1:4" ht="25.5" x14ac:dyDescent="0.25">
      <c r="A124" s="82"/>
      <c r="B124" s="5" t="s">
        <v>4</v>
      </c>
      <c r="C124" s="5" t="s">
        <v>101</v>
      </c>
      <c r="D124" s="6" t="s">
        <v>401</v>
      </c>
    </row>
    <row r="125" spans="1:4" x14ac:dyDescent="0.25">
      <c r="A125" s="82"/>
      <c r="B125" s="23" t="s">
        <v>4</v>
      </c>
      <c r="C125" s="23" t="s">
        <v>102</v>
      </c>
      <c r="D125" s="24" t="s">
        <v>402</v>
      </c>
    </row>
    <row r="126" spans="1:4" x14ac:dyDescent="0.25">
      <c r="A126" s="82"/>
      <c r="B126" s="23" t="s">
        <v>4</v>
      </c>
      <c r="C126" s="23" t="s">
        <v>103</v>
      </c>
      <c r="D126" s="24" t="s">
        <v>403</v>
      </c>
    </row>
    <row r="127" spans="1:4" x14ac:dyDescent="0.25">
      <c r="A127" s="82"/>
      <c r="B127" s="23" t="s">
        <v>4</v>
      </c>
      <c r="C127" s="23" t="s">
        <v>104</v>
      </c>
      <c r="D127" s="24" t="s">
        <v>404</v>
      </c>
    </row>
    <row r="128" spans="1:4" x14ac:dyDescent="0.25">
      <c r="A128" s="82"/>
      <c r="B128" s="23" t="s">
        <v>4</v>
      </c>
      <c r="C128" s="23" t="s">
        <v>105</v>
      </c>
      <c r="D128" s="24" t="s">
        <v>405</v>
      </c>
    </row>
    <row r="129" spans="1:4" x14ac:dyDescent="0.25">
      <c r="A129" s="82"/>
      <c r="B129" s="23" t="s">
        <v>4</v>
      </c>
      <c r="C129" s="23" t="s">
        <v>106</v>
      </c>
      <c r="D129" s="24" t="s">
        <v>406</v>
      </c>
    </row>
    <row r="130" spans="1:4" ht="25.5" x14ac:dyDescent="0.25">
      <c r="A130" s="82"/>
      <c r="B130" s="23" t="s">
        <v>4</v>
      </c>
      <c r="C130" s="23" t="s">
        <v>107</v>
      </c>
      <c r="D130" s="24" t="s">
        <v>407</v>
      </c>
    </row>
    <row r="131" spans="1:4" ht="25.5" x14ac:dyDescent="0.25">
      <c r="A131" s="82"/>
      <c r="B131" s="23" t="s">
        <v>4</v>
      </c>
      <c r="C131" s="23" t="s">
        <v>108</v>
      </c>
      <c r="D131" s="24" t="s">
        <v>408</v>
      </c>
    </row>
    <row r="132" spans="1:4" x14ac:dyDescent="0.25">
      <c r="A132" s="82"/>
      <c r="B132" s="25" t="s">
        <v>4</v>
      </c>
      <c r="C132" s="23" t="s">
        <v>109</v>
      </c>
      <c r="D132" s="24" t="s">
        <v>409</v>
      </c>
    </row>
    <row r="133" spans="1:4" x14ac:dyDescent="0.25">
      <c r="A133" s="82"/>
      <c r="B133" s="25" t="s">
        <v>4</v>
      </c>
      <c r="C133" s="23" t="s">
        <v>110</v>
      </c>
      <c r="D133" s="24" t="s">
        <v>410</v>
      </c>
    </row>
    <row r="134" spans="1:4" x14ac:dyDescent="0.25">
      <c r="A134" s="82"/>
      <c r="B134" s="25" t="s">
        <v>4</v>
      </c>
      <c r="C134" s="24" t="s">
        <v>111</v>
      </c>
      <c r="D134" s="24" t="s">
        <v>112</v>
      </c>
    </row>
    <row r="135" spans="1:4" x14ac:dyDescent="0.25">
      <c r="A135" s="82"/>
      <c r="B135" s="23" t="s">
        <v>4</v>
      </c>
      <c r="C135" s="23" t="s">
        <v>113</v>
      </c>
      <c r="D135" s="24" t="s">
        <v>411</v>
      </c>
    </row>
    <row r="136" spans="1:4" x14ac:dyDescent="0.25">
      <c r="A136" s="82"/>
      <c r="B136" s="23" t="s">
        <v>4</v>
      </c>
      <c r="C136" s="23" t="s">
        <v>114</v>
      </c>
      <c r="D136" s="24" t="s">
        <v>115</v>
      </c>
    </row>
    <row r="137" spans="1:4" x14ac:dyDescent="0.25">
      <c r="A137" s="82"/>
      <c r="B137" s="25" t="s">
        <v>4</v>
      </c>
      <c r="C137" s="24" t="s">
        <v>116</v>
      </c>
      <c r="D137" s="24" t="s">
        <v>117</v>
      </c>
    </row>
    <row r="138" spans="1:4" x14ac:dyDescent="0.25">
      <c r="A138" s="82"/>
      <c r="B138" s="25" t="s">
        <v>4</v>
      </c>
      <c r="C138" s="24" t="s">
        <v>119</v>
      </c>
      <c r="D138" s="24" t="s">
        <v>120</v>
      </c>
    </row>
    <row r="139" spans="1:4" ht="25.5" x14ac:dyDescent="0.25">
      <c r="A139" s="82"/>
      <c r="B139" s="23" t="s">
        <v>4</v>
      </c>
      <c r="C139" s="23" t="s">
        <v>121</v>
      </c>
      <c r="D139" s="24" t="s">
        <v>412</v>
      </c>
    </row>
    <row r="140" spans="1:4" x14ac:dyDescent="0.25">
      <c r="A140" s="82"/>
      <c r="B140" s="5" t="s">
        <v>5</v>
      </c>
      <c r="C140" s="18" t="s">
        <v>122</v>
      </c>
      <c r="D140" s="14" t="s">
        <v>413</v>
      </c>
    </row>
    <row r="141" spans="1:4" x14ac:dyDescent="0.25">
      <c r="A141" s="82"/>
      <c r="B141" s="5" t="s">
        <v>5</v>
      </c>
      <c r="C141" s="18" t="s">
        <v>123</v>
      </c>
      <c r="D141" s="14" t="s">
        <v>414</v>
      </c>
    </row>
    <row r="142" spans="1:4" x14ac:dyDescent="0.25">
      <c r="A142" s="82"/>
      <c r="B142" s="5" t="s">
        <v>5</v>
      </c>
      <c r="C142" s="18" t="s">
        <v>124</v>
      </c>
      <c r="D142" s="14" t="s">
        <v>415</v>
      </c>
    </row>
    <row r="143" spans="1:4" x14ac:dyDescent="0.25">
      <c r="A143" s="82"/>
      <c r="B143" s="5" t="s">
        <v>5</v>
      </c>
      <c r="C143" s="18" t="s">
        <v>125</v>
      </c>
      <c r="D143" s="14" t="s">
        <v>416</v>
      </c>
    </row>
    <row r="144" spans="1:4" x14ac:dyDescent="0.25">
      <c r="A144" s="82"/>
      <c r="B144" s="5" t="s">
        <v>5</v>
      </c>
      <c r="C144" s="18" t="s">
        <v>126</v>
      </c>
      <c r="D144" s="14" t="s">
        <v>417</v>
      </c>
    </row>
    <row r="145" spans="1:4" x14ac:dyDescent="0.25">
      <c r="A145" s="82"/>
      <c r="B145" s="5" t="s">
        <v>5</v>
      </c>
      <c r="C145" s="18" t="s">
        <v>127</v>
      </c>
      <c r="D145" s="14" t="s">
        <v>418</v>
      </c>
    </row>
    <row r="146" spans="1:4" x14ac:dyDescent="0.25">
      <c r="A146" s="82"/>
      <c r="B146" s="5" t="s">
        <v>5</v>
      </c>
      <c r="C146" s="18" t="s">
        <v>128</v>
      </c>
      <c r="D146" s="14" t="s">
        <v>419</v>
      </c>
    </row>
    <row r="147" spans="1:4" x14ac:dyDescent="0.25">
      <c r="A147" s="82"/>
      <c r="B147" s="5" t="s">
        <v>5</v>
      </c>
      <c r="C147" s="18" t="s">
        <v>129</v>
      </c>
      <c r="D147" s="14" t="s">
        <v>420</v>
      </c>
    </row>
    <row r="148" spans="1:4" x14ac:dyDescent="0.25">
      <c r="A148" s="82"/>
      <c r="B148" s="5" t="s">
        <v>5</v>
      </c>
      <c r="C148" s="18" t="s">
        <v>130</v>
      </c>
      <c r="D148" s="14" t="s">
        <v>421</v>
      </c>
    </row>
    <row r="149" spans="1:4" ht="25.5" x14ac:dyDescent="0.25">
      <c r="A149" s="82"/>
      <c r="B149" s="5" t="s">
        <v>5</v>
      </c>
      <c r="C149" s="18" t="s">
        <v>131</v>
      </c>
      <c r="D149" s="14" t="s">
        <v>422</v>
      </c>
    </row>
    <row r="150" spans="1:4" x14ac:dyDescent="0.25">
      <c r="A150" s="82"/>
      <c r="B150" s="5" t="s">
        <v>5</v>
      </c>
      <c r="C150" s="18" t="s">
        <v>132</v>
      </c>
      <c r="D150" s="14" t="s">
        <v>133</v>
      </c>
    </row>
    <row r="151" spans="1:4" x14ac:dyDescent="0.25">
      <c r="A151" s="82"/>
      <c r="B151" s="5" t="s">
        <v>5</v>
      </c>
      <c r="C151" s="18" t="s">
        <v>134</v>
      </c>
      <c r="D151" s="14" t="s">
        <v>423</v>
      </c>
    </row>
    <row r="152" spans="1:4" x14ac:dyDescent="0.25">
      <c r="A152" s="82"/>
      <c r="B152" s="5" t="s">
        <v>5</v>
      </c>
      <c r="C152" s="18" t="s">
        <v>135</v>
      </c>
      <c r="D152" s="14" t="s">
        <v>424</v>
      </c>
    </row>
    <row r="153" spans="1:4" x14ac:dyDescent="0.25">
      <c r="A153" s="82"/>
      <c r="B153" s="5" t="s">
        <v>5</v>
      </c>
      <c r="C153" s="18" t="s">
        <v>136</v>
      </c>
      <c r="D153" s="14" t="s">
        <v>425</v>
      </c>
    </row>
    <row r="154" spans="1:4" x14ac:dyDescent="0.25">
      <c r="A154" s="82"/>
      <c r="B154" s="5" t="s">
        <v>5</v>
      </c>
      <c r="C154" s="18" t="s">
        <v>137</v>
      </c>
      <c r="D154" s="14" t="s">
        <v>426</v>
      </c>
    </row>
    <row r="155" spans="1:4" x14ac:dyDescent="0.25">
      <c r="A155" s="82"/>
      <c r="B155" s="5" t="s">
        <v>5</v>
      </c>
      <c r="C155" s="18" t="s">
        <v>138</v>
      </c>
      <c r="D155" s="14" t="s">
        <v>427</v>
      </c>
    </row>
    <row r="156" spans="1:4" x14ac:dyDescent="0.25">
      <c r="A156" s="82"/>
      <c r="B156" s="5" t="s">
        <v>5</v>
      </c>
      <c r="C156" s="18" t="s">
        <v>139</v>
      </c>
      <c r="D156" s="14" t="s">
        <v>428</v>
      </c>
    </row>
    <row r="157" spans="1:4" x14ac:dyDescent="0.25">
      <c r="A157" s="82"/>
      <c r="B157" s="5" t="s">
        <v>5</v>
      </c>
      <c r="C157" s="18" t="s">
        <v>140</v>
      </c>
      <c r="D157" s="14" t="s">
        <v>429</v>
      </c>
    </row>
    <row r="158" spans="1:4" x14ac:dyDescent="0.25">
      <c r="A158" s="82"/>
      <c r="B158" s="5" t="s">
        <v>5</v>
      </c>
      <c r="C158" s="18" t="s">
        <v>141</v>
      </c>
      <c r="D158" s="14" t="s">
        <v>430</v>
      </c>
    </row>
    <row r="159" spans="1:4" ht="25.5" x14ac:dyDescent="0.25">
      <c r="A159" s="82"/>
      <c r="B159" s="5" t="s">
        <v>5</v>
      </c>
      <c r="C159" s="18" t="s">
        <v>142</v>
      </c>
      <c r="D159" s="14" t="s">
        <v>431</v>
      </c>
    </row>
    <row r="160" spans="1:4" x14ac:dyDescent="0.25">
      <c r="A160" s="82"/>
      <c r="B160" s="15" t="s">
        <v>274</v>
      </c>
      <c r="C160" s="18" t="s">
        <v>275</v>
      </c>
      <c r="D160" s="14" t="s">
        <v>432</v>
      </c>
    </row>
    <row r="161" spans="1:4" ht="25.5" x14ac:dyDescent="0.25">
      <c r="A161" s="82"/>
      <c r="B161" s="15" t="s">
        <v>274</v>
      </c>
      <c r="C161" s="18" t="s">
        <v>276</v>
      </c>
      <c r="D161" s="14" t="s">
        <v>433</v>
      </c>
    </row>
    <row r="162" spans="1:4" x14ac:dyDescent="0.25">
      <c r="A162" s="82"/>
      <c r="B162" s="15" t="s">
        <v>274</v>
      </c>
      <c r="C162" s="18" t="s">
        <v>277</v>
      </c>
      <c r="D162" s="14" t="s">
        <v>434</v>
      </c>
    </row>
    <row r="163" spans="1:4" x14ac:dyDescent="0.25">
      <c r="A163" s="82"/>
      <c r="B163" s="15" t="s">
        <v>274</v>
      </c>
      <c r="C163" s="18" t="s">
        <v>278</v>
      </c>
      <c r="D163" s="14" t="s">
        <v>435</v>
      </c>
    </row>
    <row r="164" spans="1:4" ht="25.5" x14ac:dyDescent="0.25">
      <c r="A164" s="82"/>
      <c r="B164" s="15" t="s">
        <v>274</v>
      </c>
      <c r="C164" s="18" t="s">
        <v>279</v>
      </c>
      <c r="D164" s="14" t="s">
        <v>436</v>
      </c>
    </row>
    <row r="165" spans="1:4" x14ac:dyDescent="0.25">
      <c r="A165" s="82"/>
      <c r="B165" s="15" t="s">
        <v>274</v>
      </c>
      <c r="C165" s="18" t="s">
        <v>280</v>
      </c>
      <c r="D165" s="14" t="s">
        <v>437</v>
      </c>
    </row>
    <row r="166" spans="1:4" x14ac:dyDescent="0.25">
      <c r="A166" s="82"/>
      <c r="B166" s="15" t="s">
        <v>274</v>
      </c>
      <c r="C166" s="18" t="s">
        <v>281</v>
      </c>
      <c r="D166" s="14" t="s">
        <v>438</v>
      </c>
    </row>
    <row r="167" spans="1:4" ht="25.5" x14ac:dyDescent="0.25">
      <c r="A167" s="82"/>
      <c r="B167" s="15" t="s">
        <v>274</v>
      </c>
      <c r="C167" s="18" t="s">
        <v>282</v>
      </c>
      <c r="D167" s="14" t="s">
        <v>439</v>
      </c>
    </row>
    <row r="168" spans="1:4" x14ac:dyDescent="0.25">
      <c r="A168" s="82"/>
      <c r="B168" s="15" t="s">
        <v>274</v>
      </c>
      <c r="C168" s="18" t="s">
        <v>283</v>
      </c>
      <c r="D168" s="14" t="s">
        <v>440</v>
      </c>
    </row>
    <row r="169" spans="1:4" x14ac:dyDescent="0.25">
      <c r="A169" s="82"/>
      <c r="B169" s="15" t="s">
        <v>274</v>
      </c>
      <c r="C169" s="18" t="s">
        <v>284</v>
      </c>
      <c r="D169" s="14" t="s">
        <v>441</v>
      </c>
    </row>
    <row r="170" spans="1:4" x14ac:dyDescent="0.25">
      <c r="A170" s="82"/>
      <c r="B170" s="15" t="s">
        <v>274</v>
      </c>
      <c r="C170" s="18" t="s">
        <v>285</v>
      </c>
      <c r="D170" s="14" t="s">
        <v>442</v>
      </c>
    </row>
    <row r="171" spans="1:4" x14ac:dyDescent="0.25">
      <c r="A171" s="82"/>
      <c r="B171" s="15" t="s">
        <v>274</v>
      </c>
      <c r="C171" s="18" t="s">
        <v>286</v>
      </c>
      <c r="D171" s="14" t="s">
        <v>443</v>
      </c>
    </row>
    <row r="172" spans="1:4" ht="25.5" x14ac:dyDescent="0.25">
      <c r="A172" s="82"/>
      <c r="B172" s="15" t="s">
        <v>274</v>
      </c>
      <c r="C172" s="18" t="s">
        <v>287</v>
      </c>
      <c r="D172" s="14" t="s">
        <v>444</v>
      </c>
    </row>
    <row r="173" spans="1:4" x14ac:dyDescent="0.25">
      <c r="A173" s="82"/>
      <c r="B173" s="15" t="s">
        <v>274</v>
      </c>
      <c r="C173" s="18" t="s">
        <v>288</v>
      </c>
      <c r="D173" s="14" t="s">
        <v>445</v>
      </c>
    </row>
    <row r="174" spans="1:4" x14ac:dyDescent="0.25">
      <c r="A174" s="82"/>
      <c r="B174" s="15" t="s">
        <v>274</v>
      </c>
      <c r="C174" s="18" t="s">
        <v>289</v>
      </c>
      <c r="D174" s="14" t="s">
        <v>446</v>
      </c>
    </row>
    <row r="175" spans="1:4" x14ac:dyDescent="0.25">
      <c r="A175" s="82"/>
      <c r="B175" s="15" t="s">
        <v>274</v>
      </c>
      <c r="C175" s="18" t="s">
        <v>290</v>
      </c>
      <c r="D175" s="14" t="s">
        <v>447</v>
      </c>
    </row>
    <row r="176" spans="1:4" x14ac:dyDescent="0.25">
      <c r="A176" s="82"/>
      <c r="B176" s="15" t="s">
        <v>274</v>
      </c>
      <c r="C176" s="18" t="s">
        <v>291</v>
      </c>
      <c r="D176" s="14" t="s">
        <v>448</v>
      </c>
    </row>
    <row r="177" spans="1:4" ht="25.5" x14ac:dyDescent="0.25">
      <c r="A177" s="82"/>
      <c r="B177" s="15" t="s">
        <v>274</v>
      </c>
      <c r="C177" s="18" t="s">
        <v>292</v>
      </c>
      <c r="D177" s="14" t="s">
        <v>449</v>
      </c>
    </row>
    <row r="178" spans="1:4" x14ac:dyDescent="0.25">
      <c r="A178" s="82"/>
      <c r="B178" s="15" t="s">
        <v>274</v>
      </c>
      <c r="C178" s="18" t="s">
        <v>293</v>
      </c>
      <c r="D178" s="14" t="s">
        <v>450</v>
      </c>
    </row>
    <row r="179" spans="1:4" ht="25.5" x14ac:dyDescent="0.25">
      <c r="A179" s="82"/>
      <c r="B179" s="78" t="s">
        <v>274</v>
      </c>
      <c r="C179" s="79" t="s">
        <v>579</v>
      </c>
      <c r="D179" s="79" t="s">
        <v>582</v>
      </c>
    </row>
    <row r="180" spans="1:4" ht="25.5" x14ac:dyDescent="0.25">
      <c r="A180" s="82"/>
      <c r="B180" s="78" t="s">
        <v>274</v>
      </c>
      <c r="C180" s="79" t="s">
        <v>580</v>
      </c>
      <c r="D180" s="79" t="s">
        <v>583</v>
      </c>
    </row>
    <row r="181" spans="1:4" x14ac:dyDescent="0.25">
      <c r="A181" s="82"/>
      <c r="B181" s="78" t="s">
        <v>274</v>
      </c>
      <c r="C181" s="79" t="s">
        <v>581</v>
      </c>
      <c r="D181" s="79" t="s">
        <v>584</v>
      </c>
    </row>
    <row r="182" spans="1:4" x14ac:dyDescent="0.25">
      <c r="A182" s="82"/>
      <c r="B182" s="78" t="s">
        <v>274</v>
      </c>
      <c r="C182" s="79" t="s">
        <v>578</v>
      </c>
      <c r="D182" s="79" t="s">
        <v>585</v>
      </c>
    </row>
    <row r="183" spans="1:4" ht="25.5" x14ac:dyDescent="0.25">
      <c r="A183" s="82"/>
      <c r="B183" s="10" t="s">
        <v>7</v>
      </c>
      <c r="C183" s="10" t="s">
        <v>143</v>
      </c>
      <c r="D183" s="10" t="s">
        <v>451</v>
      </c>
    </row>
    <row r="184" spans="1:4" ht="25.5" x14ac:dyDescent="0.25">
      <c r="A184" s="82"/>
      <c r="B184" s="26" t="s">
        <v>7</v>
      </c>
      <c r="C184" s="26" t="s">
        <v>171</v>
      </c>
      <c r="D184" s="11" t="s">
        <v>452</v>
      </c>
    </row>
    <row r="185" spans="1:4" ht="25.5" x14ac:dyDescent="0.25">
      <c r="A185" s="82"/>
      <c r="B185" s="10" t="s">
        <v>7</v>
      </c>
      <c r="C185" s="10" t="s">
        <v>144</v>
      </c>
      <c r="D185" s="10" t="s">
        <v>453</v>
      </c>
    </row>
    <row r="186" spans="1:4" ht="25.5" x14ac:dyDescent="0.25">
      <c r="A186" s="82"/>
      <c r="B186" s="10" t="s">
        <v>7</v>
      </c>
      <c r="C186" s="10" t="s">
        <v>145</v>
      </c>
      <c r="D186" s="10" t="s">
        <v>456</v>
      </c>
    </row>
    <row r="187" spans="1:4" x14ac:dyDescent="0.25">
      <c r="A187" s="82"/>
      <c r="B187" s="10" t="s">
        <v>7</v>
      </c>
      <c r="C187" s="27" t="s">
        <v>146</v>
      </c>
      <c r="D187" s="27" t="s">
        <v>454</v>
      </c>
    </row>
    <row r="188" spans="1:4" x14ac:dyDescent="0.25">
      <c r="A188" s="82"/>
      <c r="B188" s="10" t="s">
        <v>7</v>
      </c>
      <c r="C188" s="27" t="s">
        <v>146</v>
      </c>
      <c r="D188" s="27" t="s">
        <v>454</v>
      </c>
    </row>
    <row r="189" spans="1:4" x14ac:dyDescent="0.25">
      <c r="A189" s="82"/>
      <c r="B189" s="10" t="s">
        <v>7</v>
      </c>
      <c r="C189" s="10" t="s">
        <v>577</v>
      </c>
      <c r="D189" s="10" t="s">
        <v>458</v>
      </c>
    </row>
    <row r="190" spans="1:4" ht="25.5" x14ac:dyDescent="0.25">
      <c r="A190" s="82"/>
      <c r="B190" s="10" t="s">
        <v>7</v>
      </c>
      <c r="C190" s="10" t="s">
        <v>147</v>
      </c>
      <c r="D190" s="10" t="s">
        <v>457</v>
      </c>
    </row>
    <row r="191" spans="1:4" x14ac:dyDescent="0.25">
      <c r="A191" s="82"/>
      <c r="B191" s="10" t="s">
        <v>7</v>
      </c>
      <c r="C191" s="10" t="s">
        <v>148</v>
      </c>
      <c r="D191" s="10" t="s">
        <v>455</v>
      </c>
    </row>
    <row r="192" spans="1:4" ht="25.5" x14ac:dyDescent="0.25">
      <c r="A192" s="82"/>
      <c r="B192" s="10" t="s">
        <v>7</v>
      </c>
      <c r="C192" s="10" t="s">
        <v>149</v>
      </c>
      <c r="D192" s="10" t="s">
        <v>459</v>
      </c>
    </row>
    <row r="193" spans="1:4" ht="25.5" x14ac:dyDescent="0.25">
      <c r="A193" s="82"/>
      <c r="B193" s="10" t="s">
        <v>7</v>
      </c>
      <c r="C193" s="10" t="s">
        <v>150</v>
      </c>
      <c r="D193" s="10" t="s">
        <v>460</v>
      </c>
    </row>
    <row r="194" spans="1:4" ht="25.5" x14ac:dyDescent="0.25">
      <c r="A194" s="82"/>
      <c r="B194" s="10" t="s">
        <v>7</v>
      </c>
      <c r="C194" s="10" t="s">
        <v>151</v>
      </c>
      <c r="D194" s="10" t="s">
        <v>461</v>
      </c>
    </row>
    <row r="195" spans="1:4" ht="25.5" x14ac:dyDescent="0.25">
      <c r="A195" s="82"/>
      <c r="B195" s="10" t="s">
        <v>7</v>
      </c>
      <c r="C195" s="10" t="s">
        <v>152</v>
      </c>
      <c r="D195" s="10" t="s">
        <v>462</v>
      </c>
    </row>
    <row r="196" spans="1:4" x14ac:dyDescent="0.25">
      <c r="A196" s="82"/>
      <c r="B196" s="10" t="s">
        <v>7</v>
      </c>
      <c r="C196" s="10" t="s">
        <v>153</v>
      </c>
      <c r="D196" s="10" t="s">
        <v>463</v>
      </c>
    </row>
    <row r="197" spans="1:4" x14ac:dyDescent="0.25">
      <c r="A197" s="82"/>
      <c r="B197" s="10" t="s">
        <v>7</v>
      </c>
      <c r="C197" s="28" t="s">
        <v>154</v>
      </c>
      <c r="D197" s="10" t="s">
        <v>464</v>
      </c>
    </row>
    <row r="198" spans="1:4" x14ac:dyDescent="0.25">
      <c r="A198" s="82"/>
      <c r="B198" s="10" t="s">
        <v>7</v>
      </c>
      <c r="C198" s="28" t="s">
        <v>154</v>
      </c>
      <c r="D198" s="10" t="s">
        <v>465</v>
      </c>
    </row>
    <row r="199" spans="1:4" ht="25.5" x14ac:dyDescent="0.25">
      <c r="A199" s="82"/>
      <c r="B199" s="10" t="s">
        <v>7</v>
      </c>
      <c r="C199" s="29" t="s">
        <v>155</v>
      </c>
      <c r="D199" s="30" t="s">
        <v>466</v>
      </c>
    </row>
    <row r="200" spans="1:4" x14ac:dyDescent="0.25">
      <c r="A200" s="82"/>
      <c r="B200" s="10" t="s">
        <v>7</v>
      </c>
      <c r="C200" s="28" t="s">
        <v>156</v>
      </c>
      <c r="D200" s="10" t="s">
        <v>467</v>
      </c>
    </row>
    <row r="201" spans="1:4" x14ac:dyDescent="0.25">
      <c r="A201" s="82"/>
      <c r="B201" s="10" t="s">
        <v>7</v>
      </c>
      <c r="C201" s="28" t="s">
        <v>157</v>
      </c>
      <c r="D201" s="10" t="s">
        <v>468</v>
      </c>
    </row>
    <row r="202" spans="1:4" ht="25.5" x14ac:dyDescent="0.25">
      <c r="A202" s="82"/>
      <c r="B202" s="10" t="s">
        <v>7</v>
      </c>
      <c r="C202" s="10" t="s">
        <v>158</v>
      </c>
      <c r="D202" s="10" t="s">
        <v>469</v>
      </c>
    </row>
    <row r="203" spans="1:4" x14ac:dyDescent="0.25">
      <c r="A203" s="82"/>
      <c r="B203" s="10" t="s">
        <v>7</v>
      </c>
      <c r="C203" s="10" t="s">
        <v>159</v>
      </c>
      <c r="D203" s="12" t="s">
        <v>470</v>
      </c>
    </row>
    <row r="204" spans="1:4" x14ac:dyDescent="0.25">
      <c r="A204" s="82"/>
      <c r="B204" s="10" t="s">
        <v>7</v>
      </c>
      <c r="C204" s="28" t="s">
        <v>160</v>
      </c>
      <c r="D204" s="12" t="s">
        <v>161</v>
      </c>
    </row>
    <row r="205" spans="1:4" ht="25.5" x14ac:dyDescent="0.25">
      <c r="A205" s="82"/>
      <c r="B205" s="10" t="s">
        <v>7</v>
      </c>
      <c r="C205" s="10" t="s">
        <v>162</v>
      </c>
      <c r="D205" s="12" t="s">
        <v>471</v>
      </c>
    </row>
    <row r="206" spans="1:4" x14ac:dyDescent="0.25">
      <c r="A206" s="82"/>
      <c r="B206" s="10" t="s">
        <v>7</v>
      </c>
      <c r="C206" s="29" t="s">
        <v>163</v>
      </c>
      <c r="D206" s="12" t="s">
        <v>472</v>
      </c>
    </row>
    <row r="207" spans="1:4" x14ac:dyDescent="0.25">
      <c r="A207" s="82"/>
      <c r="B207" s="10" t="s">
        <v>7</v>
      </c>
      <c r="C207" s="29" t="s">
        <v>164</v>
      </c>
      <c r="D207" s="30" t="s">
        <v>473</v>
      </c>
    </row>
    <row r="208" spans="1:4" x14ac:dyDescent="0.25">
      <c r="A208" s="82"/>
      <c r="B208" s="10" t="s">
        <v>7</v>
      </c>
      <c r="C208" s="29" t="s">
        <v>165</v>
      </c>
      <c r="D208" s="30" t="s">
        <v>474</v>
      </c>
    </row>
    <row r="209" spans="1:4" ht="25.5" x14ac:dyDescent="0.25">
      <c r="A209" s="82"/>
      <c r="B209" s="10" t="s">
        <v>7</v>
      </c>
      <c r="C209" s="29" t="s">
        <v>166</v>
      </c>
      <c r="D209" s="30" t="s">
        <v>475</v>
      </c>
    </row>
    <row r="210" spans="1:4" x14ac:dyDescent="0.25">
      <c r="A210" s="82"/>
      <c r="B210" s="10" t="s">
        <v>7</v>
      </c>
      <c r="C210" s="10" t="s">
        <v>167</v>
      </c>
      <c r="D210" s="10" t="s">
        <v>476</v>
      </c>
    </row>
    <row r="211" spans="1:4" x14ac:dyDescent="0.25">
      <c r="A211" s="82"/>
      <c r="B211" s="10" t="s">
        <v>7</v>
      </c>
      <c r="C211" s="10" t="s">
        <v>168</v>
      </c>
      <c r="D211" s="10" t="s">
        <v>477</v>
      </c>
    </row>
    <row r="212" spans="1:4" x14ac:dyDescent="0.25">
      <c r="A212" s="82"/>
      <c r="B212" s="10" t="s">
        <v>7</v>
      </c>
      <c r="C212" s="10" t="s">
        <v>169</v>
      </c>
      <c r="D212" s="10" t="s">
        <v>478</v>
      </c>
    </row>
    <row r="213" spans="1:4" x14ac:dyDescent="0.25">
      <c r="A213" s="82"/>
      <c r="B213" s="10" t="s">
        <v>7</v>
      </c>
      <c r="C213" s="10" t="s">
        <v>170</v>
      </c>
      <c r="D213" s="10" t="s">
        <v>479</v>
      </c>
    </row>
    <row r="214" spans="1:4" ht="25.5" x14ac:dyDescent="0.25">
      <c r="A214" s="82"/>
      <c r="B214" s="10" t="s">
        <v>7</v>
      </c>
      <c r="C214" s="10" t="s">
        <v>172</v>
      </c>
      <c r="D214" s="10" t="s">
        <v>480</v>
      </c>
    </row>
    <row r="215" spans="1:4" ht="25.5" x14ac:dyDescent="0.25">
      <c r="A215" s="82"/>
      <c r="B215" s="10" t="s">
        <v>7</v>
      </c>
      <c r="C215" s="10" t="s">
        <v>173</v>
      </c>
      <c r="D215" s="10" t="s">
        <v>481</v>
      </c>
    </row>
    <row r="216" spans="1:4" ht="25.5" x14ac:dyDescent="0.25">
      <c r="A216" s="82"/>
      <c r="B216" s="23" t="s">
        <v>8</v>
      </c>
      <c r="C216" s="31" t="s">
        <v>174</v>
      </c>
      <c r="D216" s="31" t="s">
        <v>175</v>
      </c>
    </row>
    <row r="217" spans="1:4" x14ac:dyDescent="0.25">
      <c r="A217" s="82"/>
      <c r="B217" s="23" t="s">
        <v>8</v>
      </c>
      <c r="C217" s="31" t="s">
        <v>176</v>
      </c>
      <c r="D217" s="31" t="s">
        <v>482</v>
      </c>
    </row>
    <row r="218" spans="1:4" ht="25.5" x14ac:dyDescent="0.25">
      <c r="A218" s="82"/>
      <c r="B218" s="23" t="s">
        <v>8</v>
      </c>
      <c r="C218" s="32" t="s">
        <v>177</v>
      </c>
      <c r="D218" s="31" t="s">
        <v>483</v>
      </c>
    </row>
    <row r="219" spans="1:4" ht="25.5" x14ac:dyDescent="0.25">
      <c r="A219" s="82"/>
      <c r="B219" s="23" t="s">
        <v>8</v>
      </c>
      <c r="C219" s="31" t="s">
        <v>178</v>
      </c>
      <c r="D219" s="31" t="s">
        <v>484</v>
      </c>
    </row>
    <row r="220" spans="1:4" ht="25.5" x14ac:dyDescent="0.25">
      <c r="A220" s="82"/>
      <c r="B220" s="23" t="s">
        <v>8</v>
      </c>
      <c r="C220" s="31" t="s">
        <v>179</v>
      </c>
      <c r="D220" s="31" t="s">
        <v>485</v>
      </c>
    </row>
    <row r="221" spans="1:4" ht="25.5" x14ac:dyDescent="0.25">
      <c r="A221" s="82"/>
      <c r="B221" s="23" t="s">
        <v>8</v>
      </c>
      <c r="C221" s="31" t="s">
        <v>180</v>
      </c>
      <c r="D221" s="31" t="s">
        <v>486</v>
      </c>
    </row>
    <row r="222" spans="1:4" x14ac:dyDescent="0.25">
      <c r="A222" s="82"/>
      <c r="B222" s="23" t="s">
        <v>8</v>
      </c>
      <c r="C222" s="32" t="s">
        <v>181</v>
      </c>
      <c r="D222" s="31" t="s">
        <v>487</v>
      </c>
    </row>
    <row r="223" spans="1:4" ht="25.5" x14ac:dyDescent="0.25">
      <c r="A223" s="82"/>
      <c r="B223" s="23" t="s">
        <v>8</v>
      </c>
      <c r="C223" s="32" t="s">
        <v>182</v>
      </c>
      <c r="D223" s="31" t="s">
        <v>488</v>
      </c>
    </row>
    <row r="224" spans="1:4" x14ac:dyDescent="0.25">
      <c r="A224" s="82"/>
      <c r="B224" s="23" t="s">
        <v>8</v>
      </c>
      <c r="C224" s="32" t="s">
        <v>183</v>
      </c>
      <c r="D224" s="31" t="s">
        <v>489</v>
      </c>
    </row>
    <row r="225" spans="1:4" x14ac:dyDescent="0.25">
      <c r="A225" s="82"/>
      <c r="B225" s="23" t="s">
        <v>8</v>
      </c>
      <c r="C225" s="31" t="s">
        <v>184</v>
      </c>
      <c r="D225" s="31" t="s">
        <v>490</v>
      </c>
    </row>
    <row r="226" spans="1:4" x14ac:dyDescent="0.25">
      <c r="A226" s="82"/>
      <c r="B226" s="23" t="s">
        <v>8</v>
      </c>
      <c r="C226" s="32" t="s">
        <v>185</v>
      </c>
      <c r="D226" s="31" t="s">
        <v>491</v>
      </c>
    </row>
    <row r="227" spans="1:4" ht="25.5" x14ac:dyDescent="0.25">
      <c r="A227" s="82"/>
      <c r="B227" s="23" t="s">
        <v>8</v>
      </c>
      <c r="C227" s="33" t="s">
        <v>186</v>
      </c>
      <c r="D227" s="33" t="s">
        <v>492</v>
      </c>
    </row>
    <row r="228" spans="1:4" ht="25.5" x14ac:dyDescent="0.25">
      <c r="A228" s="82"/>
      <c r="B228" s="23" t="s">
        <v>8</v>
      </c>
      <c r="C228" s="32" t="s">
        <v>187</v>
      </c>
      <c r="D228" s="31" t="s">
        <v>493</v>
      </c>
    </row>
    <row r="229" spans="1:4" ht="25.5" x14ac:dyDescent="0.25">
      <c r="A229" s="82"/>
      <c r="B229" s="23" t="s">
        <v>8</v>
      </c>
      <c r="C229" s="32" t="s">
        <v>188</v>
      </c>
      <c r="D229" s="31" t="s">
        <v>494</v>
      </c>
    </row>
    <row r="230" spans="1:4" ht="25.5" x14ac:dyDescent="0.25">
      <c r="A230" s="82"/>
      <c r="B230" s="23" t="s">
        <v>8</v>
      </c>
      <c r="C230" s="31" t="s">
        <v>189</v>
      </c>
      <c r="D230" s="31" t="s">
        <v>495</v>
      </c>
    </row>
    <row r="231" spans="1:4" ht="25.5" x14ac:dyDescent="0.25">
      <c r="A231" s="82"/>
      <c r="B231" s="23" t="s">
        <v>8</v>
      </c>
      <c r="C231" s="31" t="s">
        <v>190</v>
      </c>
      <c r="D231" s="31" t="s">
        <v>496</v>
      </c>
    </row>
    <row r="232" spans="1:4" ht="25.5" x14ac:dyDescent="0.25">
      <c r="A232" s="82"/>
      <c r="B232" s="23" t="s">
        <v>8</v>
      </c>
      <c r="C232" s="31" t="s">
        <v>191</v>
      </c>
      <c r="D232" s="31" t="s">
        <v>497</v>
      </c>
    </row>
    <row r="233" spans="1:4" ht="25.5" x14ac:dyDescent="0.25">
      <c r="A233" s="82"/>
      <c r="B233" s="5" t="s">
        <v>9</v>
      </c>
      <c r="C233" s="7" t="s">
        <v>229</v>
      </c>
      <c r="D233" s="6" t="s">
        <v>354</v>
      </c>
    </row>
    <row r="234" spans="1:4" ht="25.5" x14ac:dyDescent="0.25">
      <c r="A234" s="82"/>
      <c r="B234" s="5" t="s">
        <v>9</v>
      </c>
      <c r="C234" s="7" t="s">
        <v>243</v>
      </c>
      <c r="D234" s="6" t="s">
        <v>355</v>
      </c>
    </row>
    <row r="235" spans="1:4" ht="25.5" x14ac:dyDescent="0.25">
      <c r="A235" s="82"/>
      <c r="B235" s="5" t="s">
        <v>9</v>
      </c>
      <c r="C235" s="7" t="s">
        <v>244</v>
      </c>
      <c r="D235" s="6" t="s">
        <v>356</v>
      </c>
    </row>
    <row r="236" spans="1:4" ht="25.5" x14ac:dyDescent="0.25">
      <c r="A236" s="82"/>
      <c r="B236" s="5" t="s">
        <v>9</v>
      </c>
      <c r="C236" s="7" t="s">
        <v>245</v>
      </c>
      <c r="D236" s="6" t="s">
        <v>357</v>
      </c>
    </row>
    <row r="237" spans="1:4" ht="25.5" x14ac:dyDescent="0.25">
      <c r="A237" s="82"/>
      <c r="B237" s="5" t="s">
        <v>9</v>
      </c>
      <c r="C237" s="7" t="s">
        <v>246</v>
      </c>
      <c r="D237" s="6" t="s">
        <v>358</v>
      </c>
    </row>
    <row r="238" spans="1:4" ht="25.5" x14ac:dyDescent="0.25">
      <c r="A238" s="82"/>
      <c r="B238" s="5" t="s">
        <v>9</v>
      </c>
      <c r="C238" s="7" t="s">
        <v>247</v>
      </c>
      <c r="D238" s="6" t="s">
        <v>359</v>
      </c>
    </row>
    <row r="239" spans="1:4" ht="25.5" x14ac:dyDescent="0.25">
      <c r="A239" s="83"/>
      <c r="B239" s="5" t="s">
        <v>9</v>
      </c>
      <c r="C239" s="7" t="s">
        <v>248</v>
      </c>
      <c r="D239" s="6" t="s">
        <v>498</v>
      </c>
    </row>
    <row r="240" spans="1:4" x14ac:dyDescent="0.25">
      <c r="A240" s="81" t="s">
        <v>571</v>
      </c>
      <c r="B240" s="6" t="s">
        <v>192</v>
      </c>
      <c r="C240" s="6" t="s">
        <v>193</v>
      </c>
      <c r="D240" s="6" t="s">
        <v>499</v>
      </c>
    </row>
    <row r="241" spans="1:4" x14ac:dyDescent="0.25">
      <c r="A241" s="82"/>
      <c r="B241" s="6" t="s">
        <v>192</v>
      </c>
      <c r="C241" s="19" t="s">
        <v>194</v>
      </c>
      <c r="D241" s="19" t="s">
        <v>500</v>
      </c>
    </row>
    <row r="242" spans="1:4" x14ac:dyDescent="0.25">
      <c r="A242" s="82"/>
      <c r="B242" s="6" t="s">
        <v>192</v>
      </c>
      <c r="C242" s="19" t="s">
        <v>195</v>
      </c>
      <c r="D242" s="19" t="s">
        <v>586</v>
      </c>
    </row>
    <row r="243" spans="1:4" x14ac:dyDescent="0.25">
      <c r="A243" s="82"/>
      <c r="B243" s="6" t="s">
        <v>192</v>
      </c>
      <c r="C243" s="19" t="s">
        <v>196</v>
      </c>
      <c r="D243" s="19" t="s">
        <v>501</v>
      </c>
    </row>
    <row r="244" spans="1:4" x14ac:dyDescent="0.25">
      <c r="A244" s="82"/>
      <c r="B244" s="6" t="s">
        <v>192</v>
      </c>
      <c r="C244" s="6" t="s">
        <v>197</v>
      </c>
      <c r="D244" s="6" t="s">
        <v>502</v>
      </c>
    </row>
    <row r="245" spans="1:4" x14ac:dyDescent="0.25">
      <c r="A245" s="82"/>
      <c r="B245" s="6" t="s">
        <v>192</v>
      </c>
      <c r="C245" s="19" t="s">
        <v>198</v>
      </c>
      <c r="D245" s="19" t="s">
        <v>503</v>
      </c>
    </row>
    <row r="246" spans="1:4" ht="25.5" x14ac:dyDescent="0.25">
      <c r="A246" s="82"/>
      <c r="B246" s="6" t="s">
        <v>192</v>
      </c>
      <c r="C246" s="19" t="s">
        <v>199</v>
      </c>
      <c r="D246" s="19" t="s">
        <v>504</v>
      </c>
    </row>
    <row r="247" spans="1:4" x14ac:dyDescent="0.25">
      <c r="A247" s="82"/>
      <c r="B247" s="6" t="s">
        <v>192</v>
      </c>
      <c r="C247" s="19" t="s">
        <v>200</v>
      </c>
      <c r="D247" s="19" t="s">
        <v>505</v>
      </c>
    </row>
    <row r="248" spans="1:4" x14ac:dyDescent="0.25">
      <c r="A248" s="82"/>
      <c r="B248" s="6" t="s">
        <v>192</v>
      </c>
      <c r="C248" s="19" t="s">
        <v>201</v>
      </c>
      <c r="D248" s="19" t="s">
        <v>506</v>
      </c>
    </row>
    <row r="249" spans="1:4" x14ac:dyDescent="0.25">
      <c r="A249" s="82"/>
      <c r="B249" s="6" t="s">
        <v>192</v>
      </c>
      <c r="C249" s="6" t="s">
        <v>202</v>
      </c>
      <c r="D249" s="6" t="s">
        <v>507</v>
      </c>
    </row>
    <row r="250" spans="1:4" x14ac:dyDescent="0.25">
      <c r="A250" s="82"/>
      <c r="B250" s="6" t="s">
        <v>192</v>
      </c>
      <c r="C250" s="19" t="s">
        <v>203</v>
      </c>
      <c r="D250" s="19" t="s">
        <v>508</v>
      </c>
    </row>
    <row r="251" spans="1:4" x14ac:dyDescent="0.25">
      <c r="A251" s="82"/>
      <c r="B251" s="6" t="s">
        <v>192</v>
      </c>
      <c r="C251" s="6" t="s">
        <v>204</v>
      </c>
      <c r="D251" s="6" t="s">
        <v>509</v>
      </c>
    </row>
    <row r="252" spans="1:4" ht="25.5" x14ac:dyDescent="0.25">
      <c r="A252" s="82"/>
      <c r="B252" s="6" t="s">
        <v>192</v>
      </c>
      <c r="C252" s="19" t="s">
        <v>205</v>
      </c>
      <c r="D252" s="19" t="s">
        <v>510</v>
      </c>
    </row>
    <row r="253" spans="1:4" x14ac:dyDescent="0.25">
      <c r="A253" s="82"/>
      <c r="B253" s="6" t="s">
        <v>192</v>
      </c>
      <c r="C253" s="19" t="s">
        <v>206</v>
      </c>
      <c r="D253" s="19" t="s">
        <v>511</v>
      </c>
    </row>
    <row r="254" spans="1:4" x14ac:dyDescent="0.25">
      <c r="A254" s="82"/>
      <c r="B254" s="6" t="s">
        <v>192</v>
      </c>
      <c r="C254" s="6" t="s">
        <v>207</v>
      </c>
      <c r="D254" s="6" t="s">
        <v>512</v>
      </c>
    </row>
    <row r="255" spans="1:4" x14ac:dyDescent="0.25">
      <c r="A255" s="82"/>
      <c r="B255" s="6" t="s">
        <v>192</v>
      </c>
      <c r="C255" s="19" t="s">
        <v>208</v>
      </c>
      <c r="D255" s="19" t="s">
        <v>513</v>
      </c>
    </row>
    <row r="256" spans="1:4" x14ac:dyDescent="0.25">
      <c r="A256" s="82"/>
      <c r="B256" s="6" t="s">
        <v>192</v>
      </c>
      <c r="C256" s="6" t="s">
        <v>209</v>
      </c>
      <c r="D256" s="6" t="s">
        <v>514</v>
      </c>
    </row>
    <row r="257" spans="1:4" x14ac:dyDescent="0.25">
      <c r="A257" s="82"/>
      <c r="B257" s="6" t="s">
        <v>192</v>
      </c>
      <c r="C257" s="6" t="s">
        <v>210</v>
      </c>
      <c r="D257" s="6" t="s">
        <v>515</v>
      </c>
    </row>
    <row r="258" spans="1:4" x14ac:dyDescent="0.25">
      <c r="A258" s="82"/>
      <c r="B258" s="6" t="s">
        <v>192</v>
      </c>
      <c r="C258" s="6" t="s">
        <v>211</v>
      </c>
      <c r="D258" s="6" t="s">
        <v>516</v>
      </c>
    </row>
    <row r="259" spans="1:4" x14ac:dyDescent="0.25">
      <c r="A259" s="82"/>
      <c r="B259" s="6" t="s">
        <v>192</v>
      </c>
      <c r="C259" s="19" t="s">
        <v>212</v>
      </c>
      <c r="D259" s="19" t="s">
        <v>517</v>
      </c>
    </row>
    <row r="260" spans="1:4" x14ac:dyDescent="0.25">
      <c r="A260" s="82"/>
      <c r="B260" s="6" t="s">
        <v>192</v>
      </c>
      <c r="C260" s="19" t="s">
        <v>213</v>
      </c>
      <c r="D260" s="19" t="s">
        <v>518</v>
      </c>
    </row>
    <row r="261" spans="1:4" x14ac:dyDescent="0.25">
      <c r="A261" s="82"/>
      <c r="B261" s="6" t="s">
        <v>192</v>
      </c>
      <c r="C261" s="19" t="s">
        <v>214</v>
      </c>
      <c r="D261" s="19" t="s">
        <v>519</v>
      </c>
    </row>
    <row r="262" spans="1:4" x14ac:dyDescent="0.25">
      <c r="A262" s="82"/>
      <c r="B262" s="6" t="s">
        <v>192</v>
      </c>
      <c r="C262" s="6" t="s">
        <v>215</v>
      </c>
      <c r="D262" s="6" t="s">
        <v>520</v>
      </c>
    </row>
    <row r="263" spans="1:4" x14ac:dyDescent="0.25">
      <c r="A263" s="82"/>
      <c r="B263" s="6" t="s">
        <v>192</v>
      </c>
      <c r="C263" s="6" t="s">
        <v>216</v>
      </c>
      <c r="D263" s="6" t="s">
        <v>521</v>
      </c>
    </row>
    <row r="264" spans="1:4" x14ac:dyDescent="0.25">
      <c r="A264" s="82"/>
      <c r="B264" s="6" t="s">
        <v>192</v>
      </c>
      <c r="C264" s="19" t="s">
        <v>217</v>
      </c>
      <c r="D264" s="19" t="s">
        <v>522</v>
      </c>
    </row>
    <row r="265" spans="1:4" x14ac:dyDescent="0.25">
      <c r="A265" s="82"/>
      <c r="B265" s="6" t="s">
        <v>192</v>
      </c>
      <c r="C265" s="19" t="s">
        <v>218</v>
      </c>
      <c r="D265" s="19" t="s">
        <v>523</v>
      </c>
    </row>
    <row r="266" spans="1:4" ht="25.5" x14ac:dyDescent="0.25">
      <c r="A266" s="82"/>
      <c r="B266" s="6" t="s">
        <v>192</v>
      </c>
      <c r="C266" s="6" t="s">
        <v>219</v>
      </c>
      <c r="D266" s="6" t="s">
        <v>524</v>
      </c>
    </row>
    <row r="267" spans="1:4" x14ac:dyDescent="0.25">
      <c r="A267" s="82"/>
      <c r="B267" s="6" t="s">
        <v>192</v>
      </c>
      <c r="C267" s="6" t="s">
        <v>220</v>
      </c>
      <c r="D267" s="6" t="s">
        <v>525</v>
      </c>
    </row>
    <row r="268" spans="1:4" x14ac:dyDescent="0.25">
      <c r="A268" s="82"/>
      <c r="B268" s="6" t="s">
        <v>192</v>
      </c>
      <c r="C268" s="6" t="s">
        <v>221</v>
      </c>
      <c r="D268" s="6" t="s">
        <v>526</v>
      </c>
    </row>
    <row r="269" spans="1:4" ht="25.5" x14ac:dyDescent="0.25">
      <c r="A269" s="82"/>
      <c r="B269" s="6" t="s">
        <v>192</v>
      </c>
      <c r="C269" s="6" t="s">
        <v>222</v>
      </c>
      <c r="D269" s="6" t="s">
        <v>527</v>
      </c>
    </row>
    <row r="270" spans="1:4" x14ac:dyDescent="0.25">
      <c r="A270" s="82"/>
      <c r="B270" s="6" t="s">
        <v>192</v>
      </c>
      <c r="C270" s="6" t="s">
        <v>223</v>
      </c>
      <c r="D270" s="6" t="s">
        <v>528</v>
      </c>
    </row>
    <row r="271" spans="1:4" x14ac:dyDescent="0.25">
      <c r="A271" s="82"/>
      <c r="B271" s="6" t="s">
        <v>192</v>
      </c>
      <c r="C271" s="6" t="s">
        <v>224</v>
      </c>
      <c r="D271" s="6" t="s">
        <v>529</v>
      </c>
    </row>
    <row r="272" spans="1:4" x14ac:dyDescent="0.25">
      <c r="A272" s="82"/>
      <c r="B272" s="6" t="s">
        <v>192</v>
      </c>
      <c r="C272" s="19" t="s">
        <v>225</v>
      </c>
      <c r="D272" s="19" t="s">
        <v>530</v>
      </c>
    </row>
    <row r="273" spans="1:4" x14ac:dyDescent="0.25">
      <c r="A273" s="82"/>
      <c r="B273" s="6" t="s">
        <v>192</v>
      </c>
      <c r="C273" s="6" t="s">
        <v>226</v>
      </c>
      <c r="D273" s="6" t="s">
        <v>531</v>
      </c>
    </row>
    <row r="274" spans="1:4" x14ac:dyDescent="0.25">
      <c r="A274" s="82"/>
      <c r="B274" s="6" t="s">
        <v>192</v>
      </c>
      <c r="C274" s="19" t="s">
        <v>227</v>
      </c>
      <c r="D274" s="19" t="s">
        <v>532</v>
      </c>
    </row>
    <row r="275" spans="1:4" x14ac:dyDescent="0.25">
      <c r="A275" s="83"/>
      <c r="B275" s="6" t="s">
        <v>192</v>
      </c>
      <c r="C275" s="19" t="s">
        <v>228</v>
      </c>
      <c r="D275" s="19" t="s">
        <v>533</v>
      </c>
    </row>
    <row r="276" spans="1:4" x14ac:dyDescent="0.25">
      <c r="A276" s="84" t="s">
        <v>587</v>
      </c>
      <c r="B276" s="5" t="s">
        <v>9</v>
      </c>
      <c r="C276" s="5" t="s">
        <v>230</v>
      </c>
      <c r="D276" s="24" t="s">
        <v>231</v>
      </c>
    </row>
    <row r="277" spans="1:4" ht="25.5" x14ac:dyDescent="0.25">
      <c r="A277" s="84"/>
      <c r="B277" s="5" t="s">
        <v>9</v>
      </c>
      <c r="C277" s="7" t="s">
        <v>232</v>
      </c>
      <c r="D277" s="6" t="s">
        <v>360</v>
      </c>
    </row>
    <row r="278" spans="1:4" ht="25.5" x14ac:dyDescent="0.25">
      <c r="A278" s="84"/>
      <c r="B278" s="5" t="s">
        <v>9</v>
      </c>
      <c r="C278" s="5" t="s">
        <v>233</v>
      </c>
      <c r="D278" s="6" t="s">
        <v>361</v>
      </c>
    </row>
    <row r="279" spans="1:4" ht="25.5" x14ac:dyDescent="0.25">
      <c r="A279" s="84"/>
      <c r="B279" s="5" t="s">
        <v>9</v>
      </c>
      <c r="C279" s="5" t="s">
        <v>234</v>
      </c>
      <c r="D279" s="6" t="s">
        <v>362</v>
      </c>
    </row>
    <row r="280" spans="1:4" ht="25.5" x14ac:dyDescent="0.25">
      <c r="A280" s="84"/>
      <c r="B280" s="5" t="s">
        <v>9</v>
      </c>
      <c r="C280" s="5" t="s">
        <v>235</v>
      </c>
      <c r="D280" s="6" t="s">
        <v>363</v>
      </c>
    </row>
    <row r="281" spans="1:4" ht="25.5" x14ac:dyDescent="0.25">
      <c r="A281" s="84"/>
      <c r="B281" s="5" t="s">
        <v>9</v>
      </c>
      <c r="C281" s="5" t="s">
        <v>236</v>
      </c>
      <c r="D281" s="6" t="s">
        <v>364</v>
      </c>
    </row>
    <row r="282" spans="1:4" ht="25.5" x14ac:dyDescent="0.25">
      <c r="A282" s="84"/>
      <c r="B282" s="5" t="s">
        <v>9</v>
      </c>
      <c r="C282" s="5" t="s">
        <v>237</v>
      </c>
      <c r="D282" s="6" t="s">
        <v>365</v>
      </c>
    </row>
    <row r="283" spans="1:4" x14ac:dyDescent="0.25">
      <c r="A283" s="84"/>
      <c r="B283" s="5" t="s">
        <v>9</v>
      </c>
      <c r="C283" s="5" t="s">
        <v>238</v>
      </c>
      <c r="D283" s="6" t="s">
        <v>366</v>
      </c>
    </row>
    <row r="284" spans="1:4" x14ac:dyDescent="0.25">
      <c r="A284" s="84"/>
      <c r="B284" s="5" t="s">
        <v>9</v>
      </c>
      <c r="C284" s="34" t="s">
        <v>239</v>
      </c>
      <c r="D284" s="6" t="s">
        <v>240</v>
      </c>
    </row>
    <row r="285" spans="1:4" ht="25.5" x14ac:dyDescent="0.25">
      <c r="A285" s="84"/>
      <c r="B285" s="5" t="s">
        <v>9</v>
      </c>
      <c r="C285" s="5" t="s">
        <v>241</v>
      </c>
      <c r="D285" s="6" t="s">
        <v>367</v>
      </c>
    </row>
    <row r="286" spans="1:4" ht="25.5" x14ac:dyDescent="0.25">
      <c r="A286" s="84"/>
      <c r="B286" s="5" t="s">
        <v>9</v>
      </c>
      <c r="C286" s="5" t="s">
        <v>242</v>
      </c>
      <c r="D286" s="6" t="s">
        <v>368</v>
      </c>
    </row>
  </sheetData>
  <mergeCells count="3">
    <mergeCell ref="A4:A239"/>
    <mergeCell ref="A276:A286"/>
    <mergeCell ref="A240:A27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AL30"/>
  <sheetViews>
    <sheetView tabSelected="1" zoomScale="85" zoomScaleNormal="85" workbookViewId="0">
      <selection activeCell="K31" sqref="K31"/>
    </sheetView>
  </sheetViews>
  <sheetFormatPr defaultRowHeight="15" x14ac:dyDescent="0.2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4" width="15.85546875" customWidth="1"/>
    <col min="15" max="16" width="18.42578125" customWidth="1"/>
    <col min="17" max="24" width="15.85546875" customWidth="1"/>
    <col min="25" max="25" width="19.7109375" customWidth="1"/>
    <col min="26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38" x14ac:dyDescent="0.25">
      <c r="A1" t="s">
        <v>588</v>
      </c>
    </row>
    <row r="3" spans="1:38" s="43" customFormat="1" ht="15" customHeight="1" x14ac:dyDescent="0.25">
      <c r="A3" s="3" t="s">
        <v>570</v>
      </c>
      <c r="H3"/>
      <c r="I3"/>
      <c r="J3"/>
      <c r="K3"/>
    </row>
    <row r="4" spans="1:38" s="63" customFormat="1" ht="21.75" customHeight="1" x14ac:dyDescent="0.25">
      <c r="A4" s="85" t="s">
        <v>574</v>
      </c>
      <c r="B4" s="90" t="s">
        <v>0</v>
      </c>
      <c r="C4" s="91"/>
      <c r="D4" s="91"/>
      <c r="E4" s="90" t="s">
        <v>1</v>
      </c>
      <c r="F4" s="91"/>
      <c r="G4" s="91"/>
      <c r="H4" s="90" t="s">
        <v>2</v>
      </c>
      <c r="I4" s="91"/>
      <c r="J4" s="91"/>
      <c r="K4" s="90" t="s">
        <v>3</v>
      </c>
      <c r="L4" s="91"/>
      <c r="M4" s="91"/>
      <c r="N4" s="90" t="s">
        <v>4</v>
      </c>
      <c r="O4" s="91"/>
      <c r="P4" s="91"/>
      <c r="Q4" s="90" t="s">
        <v>5</v>
      </c>
      <c r="R4" s="91"/>
      <c r="S4" s="91"/>
      <c r="T4" s="90" t="s">
        <v>6</v>
      </c>
      <c r="U4" s="91"/>
      <c r="V4" s="91"/>
      <c r="W4" s="90" t="s">
        <v>7</v>
      </c>
      <c r="X4" s="91"/>
      <c r="Y4" s="91"/>
      <c r="Z4" s="90" t="s">
        <v>8</v>
      </c>
      <c r="AA4" s="91"/>
      <c r="AB4" s="91"/>
      <c r="AC4" s="90" t="s">
        <v>9</v>
      </c>
      <c r="AD4" s="91"/>
      <c r="AE4" s="91"/>
      <c r="AF4" s="88" t="s">
        <v>132</v>
      </c>
      <c r="AG4" s="89"/>
      <c r="AH4" s="89"/>
      <c r="AI4" s="87" t="s">
        <v>534</v>
      </c>
      <c r="AJ4" s="87"/>
      <c r="AK4" s="87"/>
    </row>
    <row r="5" spans="1:38" s="66" customFormat="1" ht="21.75" customHeight="1" x14ac:dyDescent="0.25">
      <c r="A5" s="86"/>
      <c r="B5" s="64" t="s">
        <v>10</v>
      </c>
      <c r="C5" s="64" t="s">
        <v>11</v>
      </c>
      <c r="D5" s="65" t="s">
        <v>573</v>
      </c>
      <c r="E5" s="64" t="s">
        <v>10</v>
      </c>
      <c r="F5" s="64" t="s">
        <v>11</v>
      </c>
      <c r="G5" s="65" t="s">
        <v>573</v>
      </c>
      <c r="H5" s="64" t="s">
        <v>10</v>
      </c>
      <c r="I5" s="64" t="s">
        <v>11</v>
      </c>
      <c r="J5" s="65" t="s">
        <v>573</v>
      </c>
      <c r="K5" s="64" t="s">
        <v>10</v>
      </c>
      <c r="L5" s="64" t="s">
        <v>11</v>
      </c>
      <c r="M5" s="65" t="s">
        <v>573</v>
      </c>
      <c r="N5" s="64" t="s">
        <v>10</v>
      </c>
      <c r="O5" s="64" t="s">
        <v>11</v>
      </c>
      <c r="P5" s="65" t="s">
        <v>573</v>
      </c>
      <c r="Q5" s="64" t="s">
        <v>10</v>
      </c>
      <c r="R5" s="64" t="s">
        <v>11</v>
      </c>
      <c r="S5" s="65" t="s">
        <v>573</v>
      </c>
      <c r="T5" s="64" t="s">
        <v>10</v>
      </c>
      <c r="U5" s="64" t="s">
        <v>11</v>
      </c>
      <c r="V5" s="65" t="s">
        <v>573</v>
      </c>
      <c r="W5" s="64" t="s">
        <v>10</v>
      </c>
      <c r="X5" s="64" t="s">
        <v>11</v>
      </c>
      <c r="Y5" s="65" t="s">
        <v>573</v>
      </c>
      <c r="Z5" s="64" t="s">
        <v>10</v>
      </c>
      <c r="AA5" s="64" t="s">
        <v>11</v>
      </c>
      <c r="AB5" s="65" t="s">
        <v>573</v>
      </c>
      <c r="AC5" s="65" t="s">
        <v>10</v>
      </c>
      <c r="AD5" s="65" t="s">
        <v>11</v>
      </c>
      <c r="AE5" s="65" t="s">
        <v>573</v>
      </c>
      <c r="AF5" s="65" t="s">
        <v>10</v>
      </c>
      <c r="AG5" s="65" t="s">
        <v>11</v>
      </c>
      <c r="AH5" s="65" t="s">
        <v>573</v>
      </c>
      <c r="AI5" s="65" t="s">
        <v>10</v>
      </c>
      <c r="AJ5" s="65" t="s">
        <v>11</v>
      </c>
      <c r="AK5" s="65" t="s">
        <v>573</v>
      </c>
    </row>
    <row r="6" spans="1:38" s="43" customFormat="1" x14ac:dyDescent="0.25">
      <c r="A6" s="44" t="s">
        <v>12</v>
      </c>
      <c r="B6" s="45">
        <v>1122886.8400000001</v>
      </c>
      <c r="C6" s="45">
        <v>44758269.68</v>
      </c>
      <c r="D6" s="45">
        <f>C6*1.2</f>
        <v>53709923.615999997</v>
      </c>
      <c r="E6" s="45">
        <v>671444.29999999993</v>
      </c>
      <c r="F6" s="45">
        <v>26763769.41</v>
      </c>
      <c r="G6" s="45">
        <f>F6*1.2</f>
        <v>32116523.291999999</v>
      </c>
      <c r="H6" s="45">
        <v>1852392.54</v>
      </c>
      <c r="I6" s="45">
        <v>73836366.070000008</v>
      </c>
      <c r="J6" s="45">
        <f>I6*1.2</f>
        <v>88603639.284000009</v>
      </c>
      <c r="K6" s="45">
        <v>781054.74</v>
      </c>
      <c r="L6" s="45">
        <v>31132842.280000001</v>
      </c>
      <c r="M6" s="45">
        <f>L6*1.2</f>
        <v>37359410.736000001</v>
      </c>
      <c r="N6" s="45">
        <v>1106351.74</v>
      </c>
      <c r="O6" s="45">
        <v>44099180.45000001</v>
      </c>
      <c r="P6" s="45">
        <f>O6*1.2</f>
        <v>52919016.540000014</v>
      </c>
      <c r="Q6" s="45">
        <v>909001.54999999981</v>
      </c>
      <c r="R6" s="45">
        <v>36232801.140000001</v>
      </c>
      <c r="S6" s="45">
        <f>R6*1.2</f>
        <v>43479361.368000001</v>
      </c>
      <c r="T6" s="45">
        <v>855591.10999999987</v>
      </c>
      <c r="U6" s="45">
        <v>34103861.420000002</v>
      </c>
      <c r="V6" s="45">
        <f>U6*1.2</f>
        <v>40924633.704000004</v>
      </c>
      <c r="W6" s="45">
        <v>1581864.5999999999</v>
      </c>
      <c r="X6" s="45">
        <v>63053122.330000006</v>
      </c>
      <c r="Y6" s="45">
        <f>X6*1.2</f>
        <v>75663746.796000004</v>
      </c>
      <c r="Z6" s="45">
        <v>952789.83000000007</v>
      </c>
      <c r="AA6" s="45">
        <v>37978203.039999999</v>
      </c>
      <c r="AB6" s="45">
        <f>AA6*1.2</f>
        <v>45573843.647999994</v>
      </c>
      <c r="AC6" s="45">
        <v>268019.58</v>
      </c>
      <c r="AD6" s="45">
        <v>10683260.24</v>
      </c>
      <c r="AE6" s="45">
        <f>AD6*1.2</f>
        <v>12819912.288000001</v>
      </c>
      <c r="AF6" s="46">
        <v>1158264.8599999999</v>
      </c>
      <c r="AG6" s="46">
        <v>46168437.600000001</v>
      </c>
      <c r="AH6" s="45">
        <f>AG6*1.2</f>
        <v>55402125.119999997</v>
      </c>
      <c r="AI6" s="45">
        <f>B6+E6+H6+K6+N6+Q6+T6+W6+Z6+AC6+AF6</f>
        <v>11259661.689999999</v>
      </c>
      <c r="AJ6" s="45">
        <f>C6+F6+I6+L6+O6+R6+U6+X6+AA6+AD6+AG6</f>
        <v>448810113.66000009</v>
      </c>
      <c r="AK6" s="45">
        <f>AJ6*1.2</f>
        <v>538572136.39200008</v>
      </c>
    </row>
    <row r="7" spans="1:38" s="50" customFormat="1" x14ac:dyDescent="0.25">
      <c r="A7" s="44" t="s">
        <v>13</v>
      </c>
      <c r="B7" s="75">
        <v>519223.18000000005</v>
      </c>
      <c r="C7" s="75">
        <v>22227943.829999998</v>
      </c>
      <c r="D7" s="45">
        <f t="shared" ref="D7:D8" si="0">C7*1.2</f>
        <v>26673532.595999997</v>
      </c>
      <c r="E7" s="75">
        <v>71071.95</v>
      </c>
      <c r="F7" s="75">
        <v>3042590.3600000003</v>
      </c>
      <c r="G7" s="45">
        <f t="shared" ref="G7:G8" si="1">F7*1.2</f>
        <v>3651108.4320000005</v>
      </c>
      <c r="H7" s="75">
        <v>142465.79999999999</v>
      </c>
      <c r="I7" s="75">
        <v>6098960.75</v>
      </c>
      <c r="J7" s="45">
        <f t="shared" ref="J7:J8" si="2">I7*1.2</f>
        <v>7318752.8999999994</v>
      </c>
      <c r="K7" s="75">
        <v>86725.930000000008</v>
      </c>
      <c r="L7" s="75">
        <v>3712736.4700000007</v>
      </c>
      <c r="M7" s="45">
        <f t="shared" ref="M7:M8" si="3">L7*1.2</f>
        <v>4455283.7640000004</v>
      </c>
      <c r="N7" s="75">
        <v>67137.929999999993</v>
      </c>
      <c r="O7" s="75">
        <v>2874173.8499999996</v>
      </c>
      <c r="P7" s="45">
        <f t="shared" ref="P7:P8" si="4">O7*1.2</f>
        <v>3449008.6199999996</v>
      </c>
      <c r="Q7" s="75">
        <v>167942.44999999998</v>
      </c>
      <c r="R7" s="75">
        <v>7189615.9800000004</v>
      </c>
      <c r="S7" s="45">
        <f t="shared" ref="S7:S8" si="5">R7*1.2</f>
        <v>8627539.1760000009</v>
      </c>
      <c r="T7" s="75">
        <v>81519.72</v>
      </c>
      <c r="U7" s="75">
        <v>3489858.6899999995</v>
      </c>
      <c r="V7" s="45">
        <f t="shared" ref="V7:V8" si="6">U7*1.2</f>
        <v>4187830.4279999994</v>
      </c>
      <c r="W7" s="75">
        <v>72755.209999999992</v>
      </c>
      <c r="X7" s="75">
        <v>3114650.09</v>
      </c>
      <c r="Y7" s="45">
        <f t="shared" ref="Y7:Y8" si="7">X7*1.2</f>
        <v>3737580.1079999995</v>
      </c>
      <c r="Z7" s="75">
        <v>25060.959999999999</v>
      </c>
      <c r="AA7" s="75">
        <v>1072860.17</v>
      </c>
      <c r="AB7" s="45">
        <f t="shared" ref="AB7:AB8" si="8">AA7*1.2</f>
        <v>1287432.2039999999</v>
      </c>
      <c r="AC7" s="75">
        <v>18564.819999999996</v>
      </c>
      <c r="AD7" s="75">
        <v>794759.82</v>
      </c>
      <c r="AE7" s="45">
        <f t="shared" ref="AE7:AE8" si="9">AD7*1.2</f>
        <v>953711.78399999987</v>
      </c>
      <c r="AF7" s="76">
        <v>120567.87</v>
      </c>
      <c r="AG7" s="76">
        <v>5161510.79</v>
      </c>
      <c r="AH7" s="45">
        <f t="shared" ref="AH7:AH8" si="10">AG7*1.2</f>
        <v>6193812.9479999999</v>
      </c>
      <c r="AI7" s="45">
        <f t="shared" ref="AI7:AI8" si="11">B7+E7+H7+K7+N7+Q7+T7+W7+Z7+AC7+AF7</f>
        <v>1373035.8199999998</v>
      </c>
      <c r="AJ7" s="45">
        <f>C7+F7+I7+L7+O7+R7+U7+X7+AA7+AD7+AG7</f>
        <v>58779660.799999997</v>
      </c>
      <c r="AK7" s="45">
        <f t="shared" ref="AK7:AK8" si="12">AJ7*1.2</f>
        <v>70535592.959999993</v>
      </c>
      <c r="AL7" s="43"/>
    </row>
    <row r="8" spans="1:38" s="43" customFormat="1" x14ac:dyDescent="0.25">
      <c r="A8" s="44" t="s">
        <v>14</v>
      </c>
      <c r="B8" s="45">
        <v>2203866.9800000004</v>
      </c>
      <c r="C8" s="45">
        <v>91614750.489999995</v>
      </c>
      <c r="D8" s="45">
        <f t="shared" si="0"/>
        <v>109937700.58799998</v>
      </c>
      <c r="E8" s="45">
        <v>308579.28000000003</v>
      </c>
      <c r="F8" s="45">
        <v>12827640.23</v>
      </c>
      <c r="G8" s="45">
        <f t="shared" si="1"/>
        <v>15393168.276000001</v>
      </c>
      <c r="H8" s="45">
        <v>772054.69</v>
      </c>
      <c r="I8" s="45">
        <v>32094313.18</v>
      </c>
      <c r="J8" s="45">
        <f t="shared" si="2"/>
        <v>38513175.816</v>
      </c>
      <c r="K8" s="45">
        <v>460503.52</v>
      </c>
      <c r="L8" s="45">
        <v>19143131.25</v>
      </c>
      <c r="M8" s="45">
        <f t="shared" si="3"/>
        <v>22971757.5</v>
      </c>
      <c r="N8" s="45">
        <v>378881.01</v>
      </c>
      <c r="O8" s="45">
        <v>15750083.700000001</v>
      </c>
      <c r="P8" s="45">
        <f t="shared" si="4"/>
        <v>18900100.440000001</v>
      </c>
      <c r="Q8" s="45">
        <v>752122.0399999998</v>
      </c>
      <c r="R8" s="45">
        <v>31265712.879999999</v>
      </c>
      <c r="S8" s="45">
        <f t="shared" si="5"/>
        <v>37518855.456</v>
      </c>
      <c r="T8" s="45">
        <v>408857.49</v>
      </c>
      <c r="U8" s="45">
        <v>16996205.890000001</v>
      </c>
      <c r="V8" s="45">
        <f t="shared" si="6"/>
        <v>20395447.068</v>
      </c>
      <c r="W8" s="45">
        <v>765833.97</v>
      </c>
      <c r="X8" s="45">
        <v>31835717.579999998</v>
      </c>
      <c r="Y8" s="45">
        <f t="shared" si="7"/>
        <v>38202861.095999993</v>
      </c>
      <c r="Z8" s="45">
        <v>515118.56999999995</v>
      </c>
      <c r="AA8" s="45">
        <v>21413478.790000003</v>
      </c>
      <c r="AB8" s="45">
        <f t="shared" si="8"/>
        <v>25696174.548000004</v>
      </c>
      <c r="AC8" s="45">
        <v>209895.59999999998</v>
      </c>
      <c r="AD8" s="45">
        <v>8725359.9399999995</v>
      </c>
      <c r="AE8" s="45">
        <f t="shared" si="9"/>
        <v>10470431.927999999</v>
      </c>
      <c r="AF8" s="46">
        <v>742069.6100000001</v>
      </c>
      <c r="AG8" s="46">
        <v>30847833.609999996</v>
      </c>
      <c r="AH8" s="45">
        <f t="shared" si="10"/>
        <v>37017400.331999995</v>
      </c>
      <c r="AI8" s="45">
        <f t="shared" si="11"/>
        <v>7517782.7600000007</v>
      </c>
      <c r="AJ8" s="45">
        <f t="shared" ref="AJ7:AJ8" si="13">C8+F8+I8+L8+O8+R8+U8+X8+AA8+AD8+AG8</f>
        <v>312514227.54000002</v>
      </c>
      <c r="AK8" s="45">
        <f t="shared" si="12"/>
        <v>375017073.04800004</v>
      </c>
    </row>
    <row r="9" spans="1:38" s="43" customFormat="1" x14ac:dyDescent="0.25">
      <c r="A9" s="44" t="s">
        <v>15</v>
      </c>
      <c r="B9" s="45">
        <f>SUM(B6:B8)</f>
        <v>3845977.0000000005</v>
      </c>
      <c r="C9" s="45">
        <f>SUM(C6:C8)</f>
        <v>158600964</v>
      </c>
      <c r="D9" s="45">
        <f>SUM(D6:D8)</f>
        <v>190321156.79999998</v>
      </c>
      <c r="E9" s="45">
        <f>SUM(E6:E8)</f>
        <v>1051095.5299999998</v>
      </c>
      <c r="F9" s="45">
        <f>SUM(F6:F8)</f>
        <v>42634000</v>
      </c>
      <c r="G9" s="45">
        <f>SUM(G6:G8)</f>
        <v>51160800</v>
      </c>
      <c r="H9" s="45">
        <f>SUM(H6:H8)</f>
        <v>2766913.0300000003</v>
      </c>
      <c r="I9" s="45">
        <f>SUM(I6:I8)</f>
        <v>112029640</v>
      </c>
      <c r="J9" s="45">
        <f>SUM(J6:J8)</f>
        <v>134435568</v>
      </c>
      <c r="K9" s="45">
        <f>SUM(K6:K8)</f>
        <v>1328284.19</v>
      </c>
      <c r="L9" s="45">
        <f>SUM(L6:L8)</f>
        <v>53988710</v>
      </c>
      <c r="M9" s="45">
        <f>SUM(M6:M8)</f>
        <v>64786452</v>
      </c>
      <c r="N9" s="73">
        <f>SUM(N6:N8)</f>
        <v>1552370.68</v>
      </c>
      <c r="O9" s="45">
        <f>SUM(O6:O8)</f>
        <v>62723438.000000015</v>
      </c>
      <c r="P9" s="45">
        <f>SUM(P6:P8)</f>
        <v>75268125.600000009</v>
      </c>
      <c r="Q9" s="45">
        <f>SUM(Q6:Q8)</f>
        <v>1829066.0399999996</v>
      </c>
      <c r="R9" s="45">
        <f>SUM(R6:R8)</f>
        <v>74688130</v>
      </c>
      <c r="S9" s="45">
        <f>SUM(S6:S8)</f>
        <v>89625756</v>
      </c>
      <c r="T9" s="45">
        <f>SUM(T6:T8)</f>
        <v>1345968.3199999998</v>
      </c>
      <c r="U9" s="45">
        <f>SUM(U6:U8)</f>
        <v>54589926</v>
      </c>
      <c r="V9" s="45">
        <f>SUM(V6:V8)</f>
        <v>65507911.200000003</v>
      </c>
      <c r="W9" s="45">
        <f>SUM(W6:W8)</f>
        <v>2420453.7799999998</v>
      </c>
      <c r="X9" s="45">
        <f>SUM(X6:X8)</f>
        <v>98003490</v>
      </c>
      <c r="Y9" s="75">
        <f>SUM(Y6:Y8)</f>
        <v>117604188</v>
      </c>
      <c r="Z9" s="45">
        <f>SUM(Z6:Z8)</f>
        <v>1492969.3599999999</v>
      </c>
      <c r="AA9" s="45">
        <f>SUM(AA6:AA8)</f>
        <v>60464542</v>
      </c>
      <c r="AB9" s="45">
        <f>SUM(AB6:AB8)</f>
        <v>72557450.400000006</v>
      </c>
      <c r="AC9" s="45">
        <f>SUM(AC6:AC8)</f>
        <v>496480</v>
      </c>
      <c r="AD9" s="45">
        <f>SUM(AD6:AD8)</f>
        <v>20203380</v>
      </c>
      <c r="AE9" s="45">
        <f>SUM(AE6:AE8)</f>
        <v>24244056</v>
      </c>
      <c r="AF9" s="46">
        <f>SUM(AF6:AF8)</f>
        <v>2020902.34</v>
      </c>
      <c r="AG9" s="46">
        <f>SUM(AG6:AG8)</f>
        <v>82177782</v>
      </c>
      <c r="AH9" s="46">
        <f>SUM(AH6:AH8)</f>
        <v>98613338.399999991</v>
      </c>
      <c r="AI9" s="46">
        <f>SUM(AI6:AI8)</f>
        <v>20150480.27</v>
      </c>
      <c r="AJ9" s="46">
        <f>SUM(AJ6:AJ8)</f>
        <v>820104002.00000012</v>
      </c>
      <c r="AK9" s="46">
        <f>SUM(AK6:AK8)</f>
        <v>984124802.4000001</v>
      </c>
    </row>
    <row r="10" spans="1:38" s="43" customFormat="1" x14ac:dyDescent="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77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pans="1:38" s="43" customFormat="1" x14ac:dyDescent="0.25">
      <c r="A11" s="51"/>
      <c r="D11" s="51"/>
      <c r="E11" s="51"/>
      <c r="F11" s="51"/>
      <c r="G11" s="51"/>
      <c r="H11" s="50"/>
      <c r="I11" s="50"/>
      <c r="J11" s="51"/>
      <c r="M11" s="51"/>
      <c r="P11" s="51"/>
      <c r="S11" s="51"/>
      <c r="V11" s="5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</row>
    <row r="12" spans="1:38" s="43" customFormat="1" ht="15" customHeight="1" x14ac:dyDescent="0.25">
      <c r="A12" s="52" t="s">
        <v>572</v>
      </c>
      <c r="B12" s="49"/>
      <c r="C12" s="49"/>
      <c r="D12" s="49"/>
      <c r="E12" s="51"/>
      <c r="F12" s="51"/>
      <c r="G12" s="51"/>
      <c r="H12" s="51"/>
      <c r="I12" s="51"/>
      <c r="J12" s="51"/>
      <c r="K12" s="53"/>
      <c r="N12" s="51"/>
      <c r="O12" s="51"/>
      <c r="P12" s="51"/>
      <c r="Q12" s="50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I12" s="55"/>
      <c r="AJ12" s="56"/>
      <c r="AK12" s="49"/>
    </row>
    <row r="13" spans="1:38" s="71" customFormat="1" ht="33" customHeight="1" x14ac:dyDescent="0.25">
      <c r="A13" s="67" t="s">
        <v>575</v>
      </c>
      <c r="B13" s="57" t="s">
        <v>10</v>
      </c>
      <c r="C13" s="57" t="s">
        <v>11</v>
      </c>
      <c r="D13" s="68" t="s">
        <v>573</v>
      </c>
      <c r="E13" s="69"/>
      <c r="F13" s="69"/>
      <c r="G13" s="69"/>
      <c r="H13" s="69"/>
      <c r="I13" s="69"/>
      <c r="J13" s="69"/>
      <c r="K13" s="70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F13" s="54"/>
      <c r="AG13" s="49"/>
      <c r="AH13" s="49"/>
    </row>
    <row r="14" spans="1:38" s="43" customFormat="1" x14ac:dyDescent="0.25">
      <c r="A14" s="39" t="s">
        <v>12</v>
      </c>
      <c r="B14" s="45">
        <v>1788290.7400000002</v>
      </c>
      <c r="C14" s="45">
        <v>71281268.450000003</v>
      </c>
      <c r="D14" s="45">
        <f>C14*1.2</f>
        <v>85537522.140000001</v>
      </c>
      <c r="E14" s="58"/>
      <c r="F14" s="5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</row>
    <row r="15" spans="1:38" s="43" customFormat="1" x14ac:dyDescent="0.25">
      <c r="A15" s="39" t="s">
        <v>13</v>
      </c>
      <c r="B15" s="45">
        <v>66657.350000000006</v>
      </c>
      <c r="C15" s="45">
        <v>2853601.67</v>
      </c>
      <c r="D15" s="45">
        <f t="shared" ref="D15:D17" si="14">C15*1.2</f>
        <v>3424322.0039999997</v>
      </c>
      <c r="E15" s="58"/>
      <c r="F15" s="58"/>
      <c r="G15" s="51"/>
      <c r="H15" s="51"/>
      <c r="I15" s="51"/>
      <c r="J15" s="51"/>
      <c r="K15" s="51"/>
      <c r="L15" s="51"/>
      <c r="M15" s="51"/>
      <c r="O15" s="51"/>
      <c r="P15" s="51"/>
      <c r="Q15" s="51"/>
      <c r="AD15" s="48"/>
      <c r="AE15" s="48"/>
      <c r="AF15" s="50"/>
      <c r="AG15" s="50"/>
      <c r="AH15" s="50"/>
    </row>
    <row r="16" spans="1:38" s="43" customFormat="1" x14ac:dyDescent="0.25">
      <c r="A16" s="39" t="s">
        <v>14</v>
      </c>
      <c r="B16" s="45">
        <v>974369.34</v>
      </c>
      <c r="C16" s="45">
        <v>40504533.880000003</v>
      </c>
      <c r="D16" s="45">
        <f t="shared" si="14"/>
        <v>48605440.656000003</v>
      </c>
      <c r="E16" s="58"/>
      <c r="F16" s="58"/>
      <c r="G16" s="51"/>
      <c r="H16" s="51"/>
      <c r="I16" s="51"/>
      <c r="J16" s="51"/>
      <c r="L16" s="51"/>
      <c r="M16" s="51"/>
      <c r="AD16" s="48"/>
      <c r="AE16" s="48"/>
      <c r="AF16" s="50"/>
      <c r="AG16" s="50"/>
      <c r="AH16" s="50"/>
    </row>
    <row r="17" spans="1:34" s="43" customFormat="1" x14ac:dyDescent="0.25">
      <c r="A17" s="40" t="s">
        <v>15</v>
      </c>
      <c r="B17" s="45">
        <f>SUM(B14:B16)</f>
        <v>2829317.43</v>
      </c>
      <c r="C17" s="45">
        <f>SUM(C14:C16)</f>
        <v>114639404</v>
      </c>
      <c r="D17" s="45">
        <f t="shared" si="14"/>
        <v>137567284.79999998</v>
      </c>
      <c r="E17" s="58"/>
      <c r="F17" s="58"/>
      <c r="G17" s="58"/>
      <c r="AD17" s="48"/>
      <c r="AE17" s="48"/>
      <c r="AF17" s="50"/>
      <c r="AG17" s="50"/>
      <c r="AH17" s="50"/>
    </row>
    <row r="18" spans="1:34" s="43" customFormat="1" x14ac:dyDescent="0.25">
      <c r="A18" s="59"/>
      <c r="B18" s="58"/>
      <c r="C18" s="47"/>
      <c r="D18" s="47"/>
      <c r="E18" s="47"/>
      <c r="F18" s="47"/>
      <c r="G18" s="47"/>
      <c r="H18" s="50"/>
      <c r="I18" s="60"/>
      <c r="J18" s="60"/>
      <c r="AF18" s="50"/>
      <c r="AG18" s="50"/>
      <c r="AH18" s="50"/>
    </row>
    <row r="19" spans="1:34" s="43" customFormat="1" x14ac:dyDescent="0.25">
      <c r="L19" s="60"/>
      <c r="M19" s="60"/>
    </row>
    <row r="20" spans="1:34" s="43" customFormat="1" ht="15" customHeight="1" x14ac:dyDescent="0.25">
      <c r="A20" s="52" t="s">
        <v>587</v>
      </c>
      <c r="B20" s="49"/>
      <c r="C20" s="49"/>
      <c r="D20" s="49"/>
      <c r="E20" s="49"/>
      <c r="F20" s="49"/>
      <c r="G20" s="49"/>
    </row>
    <row r="21" spans="1:34" s="71" customFormat="1" ht="30" x14ac:dyDescent="0.25">
      <c r="A21" s="67" t="s">
        <v>576</v>
      </c>
      <c r="B21" s="57" t="s">
        <v>10</v>
      </c>
      <c r="C21" s="57" t="s">
        <v>11</v>
      </c>
      <c r="D21" s="68" t="s">
        <v>573</v>
      </c>
      <c r="E21" s="72"/>
      <c r="F21" s="72"/>
      <c r="G21" s="72"/>
    </row>
    <row r="22" spans="1:34" s="43" customFormat="1" x14ac:dyDescent="0.25">
      <c r="A22" s="61" t="s">
        <v>12</v>
      </c>
      <c r="B22" s="45">
        <v>837677.0199999999</v>
      </c>
      <c r="C22" s="45">
        <v>33389805.380000003</v>
      </c>
      <c r="D22" s="45">
        <f>C22*1.2</f>
        <v>40067766.456</v>
      </c>
      <c r="E22" s="58"/>
      <c r="F22" s="58"/>
      <c r="G22" s="51"/>
      <c r="H22" s="55"/>
      <c r="I22" s="55"/>
      <c r="J22" s="55"/>
      <c r="K22" s="55"/>
    </row>
    <row r="23" spans="1:34" s="43" customFormat="1" x14ac:dyDescent="0.25">
      <c r="A23" s="61" t="s">
        <v>13</v>
      </c>
      <c r="B23" s="45">
        <v>58023.060000000005</v>
      </c>
      <c r="C23" s="45">
        <v>2483967.83</v>
      </c>
      <c r="D23" s="45">
        <f t="shared" ref="D23:D25" si="15">C23*1.2</f>
        <v>2980761.3960000002</v>
      </c>
      <c r="E23" s="58"/>
      <c r="F23" s="58"/>
      <c r="G23" s="51"/>
      <c r="H23" s="55"/>
      <c r="I23" s="55"/>
      <c r="J23" s="55"/>
      <c r="K23" s="55"/>
    </row>
    <row r="24" spans="1:34" s="43" customFormat="1" x14ac:dyDescent="0.25">
      <c r="A24" s="61" t="s">
        <v>14</v>
      </c>
      <c r="B24" s="45">
        <v>656014.46</v>
      </c>
      <c r="C24" s="45">
        <v>27270520.789999999</v>
      </c>
      <c r="D24" s="45">
        <f t="shared" si="15"/>
        <v>32724624.947999999</v>
      </c>
      <c r="E24" s="58"/>
      <c r="F24" s="58"/>
      <c r="G24" s="51"/>
      <c r="H24" s="55"/>
      <c r="I24" s="55"/>
      <c r="J24" s="55"/>
      <c r="K24" s="55"/>
    </row>
    <row r="25" spans="1:34" s="43" customFormat="1" x14ac:dyDescent="0.25">
      <c r="A25" s="62" t="s">
        <v>15</v>
      </c>
      <c r="B25" s="45">
        <f>SUM(B22:B24)</f>
        <v>1551714.54</v>
      </c>
      <c r="C25" s="45">
        <f t="shared" ref="C25" si="16">SUM(C22:C24)</f>
        <v>63144294</v>
      </c>
      <c r="D25" s="45">
        <f t="shared" si="15"/>
        <v>75773152.799999997</v>
      </c>
    </row>
    <row r="26" spans="1:34" x14ac:dyDescent="0.25">
      <c r="B26" s="37"/>
      <c r="C26" s="47"/>
      <c r="D26" s="38"/>
      <c r="E26" s="1"/>
      <c r="F26" s="1"/>
    </row>
    <row r="28" spans="1:34" x14ac:dyDescent="0.25">
      <c r="C28" s="74"/>
    </row>
    <row r="29" spans="1:34" x14ac:dyDescent="0.25">
      <c r="C29" s="74"/>
    </row>
    <row r="30" spans="1:34" x14ac:dyDescent="0.25">
      <c r="C30" s="74"/>
    </row>
  </sheetData>
  <mergeCells count="13">
    <mergeCell ref="A4:A5"/>
    <mergeCell ref="AI4:AK4"/>
    <mergeCell ref="AF4:AH4"/>
    <mergeCell ref="B4:D4"/>
    <mergeCell ref="T4:V4"/>
    <mergeCell ref="W4:Y4"/>
    <mergeCell ref="Z4:AB4"/>
    <mergeCell ref="AC4:AE4"/>
    <mergeCell ref="E4:G4"/>
    <mergeCell ref="H4:J4"/>
    <mergeCell ref="K4:M4"/>
    <mergeCell ref="N4:P4"/>
    <mergeCell ref="Q4:S4"/>
  </mergeCells>
  <pageMargins left="0.7" right="0.7" top="0.75" bottom="0.75" header="0.3" footer="0.3"/>
  <pageSetup paperSize="8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9" sqref="G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№ 1 Адреса РЭСов Заказчика</vt:lpstr>
      <vt:lpstr>Прил № 2 Задание на логистику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Королева Надежда Николаевна</cp:lastModifiedBy>
  <cp:lastPrinted>2016-10-05T14:45:51Z</cp:lastPrinted>
  <dcterms:created xsi:type="dcterms:W3CDTF">2015-10-12T22:37:25Z</dcterms:created>
  <dcterms:modified xsi:type="dcterms:W3CDTF">2018-09-20T09:37:50Z</dcterms:modified>
</cp:coreProperties>
</file>